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CLIENTES\FCF\PASTA TÉCNICA\AGREGA ENTREGA PASTA TÉCNICA PREDIOS 2 E 3\"/>
    </mc:Choice>
  </mc:AlternateContent>
  <xr:revisionPtr revIDLastSave="0" documentId="8_{BF8D98A4-B660-4418-9BFA-E5EB0F14A3E4}" xr6:coauthVersionLast="36" xr6:coauthVersionMax="36" xr10:uidLastSave="{00000000-0000-0000-0000-000000000000}"/>
  <bookViews>
    <workbookView xWindow="0" yWindow="0" windowWidth="24000" windowHeight="9525" xr2:uid="{D78D0095-333A-4F2C-8D65-9B862FB79692}"/>
  </bookViews>
  <sheets>
    <sheet name="Planilha1" sheetId="1" r:id="rId1"/>
  </sheets>
  <externalReferences>
    <externalReference r:id="rId2"/>
  </externalReferences>
  <definedNames>
    <definedName name="_xlchart.v1.0" hidden="1">'[1]CURVA "ABC"'!$M$21:$M$23</definedName>
    <definedName name="_xlchart.v1.1" hidden="1">'[1]CURVA "ABC"'!$N$21:$N$23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1" l="1"/>
  <c r="K16" i="1" s="1"/>
  <c r="L16" i="1" s="1"/>
  <c r="I16" i="1"/>
  <c r="K15" i="1"/>
  <c r="L15" i="1" s="1"/>
  <c r="J15" i="1"/>
  <c r="I15" i="1"/>
  <c r="L14" i="1"/>
  <c r="K14" i="1"/>
  <c r="J14" i="1"/>
  <c r="I14" i="1"/>
  <c r="J13" i="1"/>
  <c r="K13" i="1" s="1"/>
  <c r="L13" i="1" s="1"/>
  <c r="I13" i="1"/>
  <c r="J12" i="1"/>
  <c r="K12" i="1" s="1"/>
  <c r="L12" i="1" s="1"/>
  <c r="I12" i="1"/>
  <c r="K11" i="1"/>
  <c r="L11" i="1" s="1"/>
  <c r="J11" i="1"/>
  <c r="I11" i="1"/>
  <c r="L10" i="1"/>
  <c r="K10" i="1"/>
  <c r="J10" i="1"/>
  <c r="I10" i="1"/>
  <c r="H10" i="1"/>
  <c r="K9" i="1"/>
  <c r="L9" i="1" s="1"/>
  <c r="I9" i="1"/>
  <c r="J8" i="1"/>
  <c r="K8" i="1" s="1"/>
  <c r="L8" i="1" s="1"/>
  <c r="M15" i="1" l="1"/>
  <c r="P27" i="1"/>
  <c r="L17" i="1"/>
  <c r="M9" i="1" s="1"/>
  <c r="M8" i="1"/>
  <c r="N27" i="1"/>
  <c r="O27" i="1"/>
  <c r="N21" i="1" l="1"/>
  <c r="N8" i="1"/>
  <c r="N9" i="1" s="1"/>
  <c r="M14" i="1"/>
  <c r="M13" i="1"/>
  <c r="M12" i="1"/>
  <c r="M11" i="1"/>
  <c r="M16" i="1"/>
  <c r="N23" i="1" s="1"/>
  <c r="M10" i="1"/>
  <c r="N22" i="1" l="1"/>
  <c r="N10" i="1"/>
  <c r="N11" i="1" s="1"/>
  <c r="N12" i="1" s="1"/>
  <c r="N13" i="1" s="1"/>
  <c r="N14" i="1" s="1"/>
  <c r="N15" i="1" s="1"/>
  <c r="N16" i="1" s="1"/>
</calcChain>
</file>

<file path=xl/sharedStrings.xml><?xml version="1.0" encoding="utf-8"?>
<sst xmlns="http://schemas.openxmlformats.org/spreadsheetml/2006/main" count="63" uniqueCount="48">
  <si>
    <t xml:space="preserve">                                   Fone: 19 97420-7455 atendimento@agregaarquitetura.com.br</t>
  </si>
  <si>
    <t>CURVA ABC</t>
  </si>
  <si>
    <t>FONTE</t>
  </si>
  <si>
    <t>CÓDIGO</t>
  </si>
  <si>
    <t>DESCRIÇÃO DOS SERVIÇOS</t>
  </si>
  <si>
    <t>UNIDADE</t>
  </si>
  <si>
    <t>QTD</t>
  </si>
  <si>
    <t>MAT UNIT</t>
  </si>
  <si>
    <t>MDO UNIT</t>
  </si>
  <si>
    <t>MAT TOTAL</t>
  </si>
  <si>
    <t>MDO TOTAL</t>
  </si>
  <si>
    <t>TOTAL UNIT MAT+MDO</t>
  </si>
  <si>
    <t>TOTAL MAT+MDO</t>
  </si>
  <si>
    <t>TOTAL MAT+MDO +BDI22,12%</t>
  </si>
  <si>
    <t>%</t>
  </si>
  <si>
    <t>ACUM.</t>
  </si>
  <si>
    <t>CDHU</t>
  </si>
  <si>
    <t>16.13.070</t>
  </si>
  <si>
    <t>Telhamento em chapa de aço pré-pintada com epóxi e poliéster, tipo sanduíche, espessura de 0,50 mm, com poliuretano</t>
  </si>
  <si>
    <t>M2</t>
  </si>
  <si>
    <t>55.01.020</t>
  </si>
  <si>
    <t>Limpeza final da obra</t>
  </si>
  <si>
    <t>02.03.060</t>
  </si>
  <si>
    <t>Proteção de fachada com tela de nylon</t>
  </si>
  <si>
    <t xml:space="preserve">02.001.000010.SER </t>
  </si>
  <si>
    <t>LIGAÇÃO PROVISÓRIA DE LUZ E FORÇA PARA OBRA - INSTALAÇÃO MÍNIMA - INCLUSIVE MEDIDOR</t>
  </si>
  <si>
    <t xml:space="preserve">UN </t>
  </si>
  <si>
    <t>PINI</t>
  </si>
  <si>
    <t>04.03.040</t>
  </si>
  <si>
    <t>Retirada de telhamento perfil e material qualquer, exceto barro</t>
  </si>
  <si>
    <t xml:space="preserve">02.001.000009.SER </t>
  </si>
  <si>
    <t>LIGAÇÃO PROVISÓRIA DE ÁGUA PARA OBRA E INSTALAÇÃO SANITÁRIA PROVISÓRIA, PEQUENAS OBRAS - INSTALAÇÃO MÍNIMA - INCLUSIVE HIDDRÔMETRO.</t>
  </si>
  <si>
    <t>COMPOSIÇÃO</t>
  </si>
  <si>
    <t>CANTEIRO DE OBRAS DE ACORDO COM A NR-18 E NR-24.</t>
  </si>
  <si>
    <t>MÊS</t>
  </si>
  <si>
    <t>02.08.020</t>
  </si>
  <si>
    <t>Placa de identificação para obra</t>
  </si>
  <si>
    <t>05.07.100</t>
  </si>
  <si>
    <t>Transporte de resíduo sólido em aterro - telhas cimento amianto Classe D</t>
  </si>
  <si>
    <t>T</t>
  </si>
  <si>
    <t>A</t>
  </si>
  <si>
    <t>B</t>
  </si>
  <si>
    <t>C</t>
  </si>
  <si>
    <t>SOMA "ABC"</t>
  </si>
  <si>
    <t>CUSTOS</t>
  </si>
  <si>
    <t>N° ITENS</t>
  </si>
  <si>
    <t>Arq. Dora Silvia Serpa</t>
  </si>
  <si>
    <t xml:space="preserve">CAU/SP: A15217-0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</si>
</sst>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&quot;R$&quot;\ 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 diagonalUp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2" fillId="2" borderId="0" xfId="0" applyFont="1" applyFill="1"/>
    <xf numFmtId="10" fontId="2" fillId="2" borderId="1" xfId="0" applyNumberFormat="1" applyFont="1" applyFill="1" applyBorder="1" applyAlignment="1">
      <alignment horizontal="right" vertical="center"/>
    </xf>
    <xf numFmtId="9" fontId="2" fillId="2" borderId="2" xfId="1" applyFont="1" applyFill="1" applyBorder="1" applyAlignment="1">
      <alignment vertical="top"/>
    </xf>
    <xf numFmtId="0" fontId="4" fillId="2" borderId="0" xfId="0" applyFont="1" applyFill="1" applyAlignment="1">
      <alignment vertical="center"/>
    </xf>
    <xf numFmtId="10" fontId="2" fillId="2" borderId="0" xfId="0" applyNumberFormat="1" applyFont="1" applyFill="1" applyAlignment="1">
      <alignment horizontal="right" vertical="center"/>
    </xf>
    <xf numFmtId="9" fontId="2" fillId="2" borderId="3" xfId="1" applyFont="1" applyFill="1" applyBorder="1" applyAlignment="1">
      <alignment vertical="top"/>
    </xf>
    <xf numFmtId="0" fontId="2" fillId="0" borderId="0" xfId="0" applyFont="1" applyAlignment="1">
      <alignment horizontal="left" vertical="center"/>
    </xf>
    <xf numFmtId="0" fontId="3" fillId="2" borderId="0" xfId="0" applyFont="1" applyFill="1" applyAlignment="1">
      <alignment horizontal="right"/>
    </xf>
    <xf numFmtId="10" fontId="2" fillId="0" borderId="0" xfId="0" applyNumberFormat="1" applyFont="1" applyAlignment="1">
      <alignment horizontal="right" vertical="center"/>
    </xf>
    <xf numFmtId="9" fontId="2" fillId="0" borderId="0" xfId="1" applyFont="1"/>
    <xf numFmtId="0" fontId="5" fillId="0" borderId="0" xfId="0" applyFont="1" applyAlignment="1">
      <alignment horizontal="center"/>
    </xf>
    <xf numFmtId="0" fontId="6" fillId="2" borderId="4" xfId="0" applyFont="1" applyFill="1" applyBorder="1" applyAlignment="1">
      <alignment horizontal="center" vertical="center" wrapText="1"/>
    </xf>
    <xf numFmtId="1" fontId="6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4" fontId="6" fillId="2" borderId="4" xfId="0" applyNumberFormat="1" applyFont="1" applyFill="1" applyBorder="1" applyAlignment="1">
      <alignment horizontal="center" vertical="center" wrapText="1"/>
    </xf>
    <xf numFmtId="10" fontId="7" fillId="2" borderId="4" xfId="0" applyNumberFormat="1" applyFont="1" applyFill="1" applyBorder="1" applyAlignment="1">
      <alignment horizontal="center" vertical="center" wrapText="1"/>
    </xf>
    <xf numFmtId="9" fontId="7" fillId="2" borderId="4" xfId="1" applyFont="1" applyFill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/>
    </xf>
    <xf numFmtId="1" fontId="8" fillId="0" borderId="4" xfId="0" applyNumberFormat="1" applyFont="1" applyBorder="1" applyAlignment="1" applyProtection="1">
      <alignment horizontal="center" vertical="center"/>
      <protection locked="0"/>
    </xf>
    <xf numFmtId="4" fontId="8" fillId="0" borderId="4" xfId="2" applyNumberFormat="1" applyFont="1" applyBorder="1" applyAlignment="1">
      <alignment vertical="center" wrapText="1"/>
    </xf>
    <xf numFmtId="4" fontId="8" fillId="0" borderId="4" xfId="2" applyNumberFormat="1" applyFont="1" applyBorder="1" applyAlignment="1">
      <alignment horizontal="center" vertical="center"/>
    </xf>
    <xf numFmtId="4" fontId="8" fillId="0" borderId="4" xfId="2" applyNumberFormat="1" applyFont="1" applyBorder="1" applyAlignment="1">
      <alignment horizontal="center" vertical="center" wrapText="1"/>
    </xf>
    <xf numFmtId="4" fontId="8" fillId="0" borderId="4" xfId="0" applyNumberFormat="1" applyFont="1" applyBorder="1" applyAlignment="1">
      <alignment horizontal="center" vertical="center"/>
    </xf>
    <xf numFmtId="4" fontId="8" fillId="2" borderId="4" xfId="0" applyNumberFormat="1" applyFont="1" applyFill="1" applyBorder="1" applyAlignment="1">
      <alignment horizontal="center" vertical="center"/>
    </xf>
    <xf numFmtId="10" fontId="2" fillId="2" borderId="4" xfId="1" applyNumberFormat="1" applyFont="1" applyFill="1" applyBorder="1" applyAlignment="1">
      <alignment horizontal="right" vertical="center"/>
    </xf>
    <xf numFmtId="10" fontId="2" fillId="2" borderId="4" xfId="1" applyNumberFormat="1" applyFont="1" applyFill="1" applyBorder="1" applyAlignment="1">
      <alignment vertical="center"/>
    </xf>
    <xf numFmtId="1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4" xfId="2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2" fontId="8" fillId="0" borderId="4" xfId="0" applyNumberFormat="1" applyFont="1" applyBorder="1" applyAlignment="1">
      <alignment vertical="center" wrapText="1"/>
    </xf>
    <xf numFmtId="2" fontId="8" fillId="0" borderId="4" xfId="0" applyNumberFormat="1" applyFont="1" applyBorder="1" applyAlignment="1">
      <alignment horizontal="center" vertical="center"/>
    </xf>
    <xf numFmtId="164" fontId="2" fillId="0" borderId="0" xfId="0" applyNumberFormat="1" applyFont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4" fontId="1" fillId="0" borderId="4" xfId="0" applyNumberFormat="1" applyFont="1" applyBorder="1" applyAlignment="1">
      <alignment horizontal="center" vertical="center"/>
    </xf>
    <xf numFmtId="4" fontId="2" fillId="0" borderId="0" xfId="0" applyNumberFormat="1" applyFont="1"/>
    <xf numFmtId="10" fontId="7" fillId="2" borderId="5" xfId="0" applyNumberFormat="1" applyFont="1" applyFill="1" applyBorder="1" applyAlignment="1">
      <alignment horizontal="right" vertical="center"/>
    </xf>
    <xf numFmtId="9" fontId="2" fillId="2" borderId="0" xfId="1" applyFont="1" applyFill="1"/>
    <xf numFmtId="0" fontId="2" fillId="0" borderId="6" xfId="0" applyFont="1" applyBorder="1" applyAlignment="1">
      <alignment horizontal="center"/>
    </xf>
    <xf numFmtId="10" fontId="2" fillId="0" borderId="7" xfId="0" applyNumberFormat="1" applyFont="1" applyBorder="1"/>
    <xf numFmtId="0" fontId="2" fillId="0" borderId="8" xfId="0" applyFont="1" applyBorder="1" applyAlignment="1">
      <alignment horizontal="center"/>
    </xf>
    <xf numFmtId="10" fontId="2" fillId="0" borderId="9" xfId="0" applyNumberFormat="1" applyFont="1" applyBorder="1"/>
    <xf numFmtId="0" fontId="2" fillId="0" borderId="10" xfId="0" applyFont="1" applyBorder="1" applyAlignment="1">
      <alignment horizontal="center"/>
    </xf>
    <xf numFmtId="10" fontId="2" fillId="0" borderId="11" xfId="0" applyNumberFormat="1" applyFont="1" applyBorder="1"/>
    <xf numFmtId="10" fontId="2" fillId="2" borderId="12" xfId="0" applyNumberFormat="1" applyFont="1" applyFill="1" applyBorder="1" applyAlignment="1">
      <alignment horizontal="center" vertical="center"/>
    </xf>
    <xf numFmtId="9" fontId="2" fillId="2" borderId="13" xfId="1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10" fontId="2" fillId="2" borderId="8" xfId="0" applyNumberFormat="1" applyFont="1" applyFill="1" applyBorder="1" applyAlignment="1">
      <alignment horizontal="center" vertical="center"/>
    </xf>
    <xf numFmtId="4" fontId="2" fillId="2" borderId="4" xfId="1" applyNumberFormat="1" applyFont="1" applyFill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165" fontId="2" fillId="0" borderId="9" xfId="0" applyNumberFormat="1" applyFont="1" applyBorder="1" applyAlignment="1">
      <alignment horizontal="center"/>
    </xf>
    <xf numFmtId="10" fontId="2" fillId="2" borderId="10" xfId="0" applyNumberFormat="1" applyFont="1" applyFill="1" applyBorder="1" applyAlignment="1">
      <alignment horizontal="center" vertical="center"/>
    </xf>
    <xf numFmtId="2" fontId="2" fillId="2" borderId="14" xfId="1" applyNumberFormat="1" applyFont="1" applyFill="1" applyBorder="1" applyAlignment="1">
      <alignment horizontal="center"/>
    </xf>
    <xf numFmtId="2" fontId="2" fillId="0" borderId="14" xfId="0" applyNumberFormat="1" applyFont="1" applyBorder="1" applyAlignment="1">
      <alignment horizontal="center"/>
    </xf>
    <xf numFmtId="2" fontId="2" fillId="0" borderId="11" xfId="0" applyNumberFormat="1" applyFont="1" applyBorder="1" applyAlignment="1">
      <alignment horizontal="center"/>
    </xf>
  </cellXfs>
  <cellStyles count="3">
    <cellStyle name="Normal" xfId="0" builtinId="0"/>
    <cellStyle name="Normal 2" xfId="2" xr:uid="{C02B1514-ED8D-4927-8E2F-4918F7C17F7D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title pos="t" align="ctr" overlay="0">
      <cx:tx>
        <cx:txData>
          <cx:v>CURVA ABC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pt-BR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/>
            </a:rPr>
            <a:t>CURVA ABC</a:t>
          </a:r>
        </a:p>
      </cx:txPr>
    </cx:title>
    <cx:plotArea>
      <cx:plotAreaRegion>
        <cx:series layoutId="clusteredColumn" uniqueId="{6A00F5E7-D2E3-418D-A560-44218551ED19}">
          <cx:dataId val="0"/>
          <cx:layoutPr>
            <cx:aggregation/>
          </cx:layoutPr>
          <cx:axisId val="1"/>
        </cx:series>
        <cx:series layoutId="paretoLine" ownerIdx="0" uniqueId="{3E054F95-F1C4-460F-AAB7-817DF5B9BFC9}"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microsoft.com/office/2014/relationships/chartEx" Target="../charts/chartEx1.xml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53</xdr:row>
      <xdr:rowOff>114300</xdr:rowOff>
    </xdr:from>
    <xdr:to>
      <xdr:col>6</xdr:col>
      <xdr:colOff>266726</xdr:colOff>
      <xdr:row>57</xdr:row>
      <xdr:rowOff>120268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47EF339-1C98-4B4A-964D-DB121B263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3275" y="10467975"/>
          <a:ext cx="1828826" cy="653668"/>
        </a:xfrm>
        <a:prstGeom prst="rect">
          <a:avLst/>
        </a:prstGeom>
      </xdr:spPr>
    </xdr:pic>
    <xdr:clientData/>
  </xdr:twoCellAnchor>
  <xdr:twoCellAnchor>
    <xdr:from>
      <xdr:col>2</xdr:col>
      <xdr:colOff>2952750</xdr:colOff>
      <xdr:row>24</xdr:row>
      <xdr:rowOff>80962</xdr:rowOff>
    </xdr:from>
    <xdr:to>
      <xdr:col>9</xdr:col>
      <xdr:colOff>561975</xdr:colOff>
      <xdr:row>48</xdr:row>
      <xdr:rowOff>19050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Gráfico 2">
              <a:extLst>
                <a:ext uri="{FF2B5EF4-FFF2-40B4-BE49-F238E27FC236}">
                  <a16:creationId xmlns:a16="http://schemas.microsoft.com/office/drawing/2014/main" id="{C4582A15-BEFD-4BC7-A7B8-57AAEC22429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533900" y="5719762"/>
              <a:ext cx="6724650" cy="384333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Este gráfico não está disponível na sua versão de Excel.
Editar esta forma ou salvar esta pasta de trabalho em um formato de arquivo diferente quebrará o gráfico permanentemente.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-FCF-TEL_R0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VA &quot;ABC&quot;"/>
      <sheetName val="PLANILHA ORÇAMENTÁRIA"/>
      <sheetName val="CRONOGRAMA"/>
      <sheetName val="C.P.U"/>
      <sheetName val="Encargos Sociais"/>
      <sheetName val="Composição de BDI "/>
      <sheetName val="CDHU 193 "/>
      <sheetName val="CDHU 193 INSUMOS"/>
      <sheetName val="CDHU COMPOSIÇÃO SERVIÇOS"/>
      <sheetName val="SINAPI"/>
      <sheetName val="SINAPI COMPOSIÇÃO"/>
      <sheetName val="Declaração de Fontes"/>
    </sheetNames>
    <sheetDataSet>
      <sheetData sheetId="0">
        <row r="21">
          <cell r="M21" t="str">
            <v>A</v>
          </cell>
          <cell r="N21">
            <v>0.73770054691698228</v>
          </cell>
        </row>
        <row r="22">
          <cell r="M22" t="str">
            <v>B</v>
          </cell>
          <cell r="N22">
            <v>0.12726710170685454</v>
          </cell>
        </row>
        <row r="23">
          <cell r="M23" t="str">
            <v>C</v>
          </cell>
          <cell r="N23">
            <v>3.179498841781115E-2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C2976-A2AF-479F-B3E9-2719766D7114}">
  <dimension ref="A1:Q564"/>
  <sheetViews>
    <sheetView tabSelected="1" workbookViewId="0">
      <selection activeCell="C17" sqref="C17"/>
    </sheetView>
  </sheetViews>
  <sheetFormatPr defaultRowHeight="12.75" x14ac:dyDescent="0.2"/>
  <cols>
    <col min="1" max="1" width="9.140625" style="1"/>
    <col min="2" max="2" width="14.5703125" style="1" customWidth="1"/>
    <col min="3" max="3" width="79.5703125" style="2" customWidth="1"/>
    <col min="4" max="8" width="9.140625" style="1"/>
    <col min="9" max="9" width="11.42578125" style="1" customWidth="1"/>
    <col min="10" max="10" width="10.5703125" style="1" customWidth="1"/>
    <col min="11" max="11" width="10.5703125" style="3" customWidth="1"/>
    <col min="12" max="12" width="11.42578125" style="1" customWidth="1"/>
    <col min="13" max="13" width="14" style="7" customWidth="1"/>
    <col min="14" max="14" width="14.85546875" style="41" customWidth="1"/>
    <col min="15" max="15" width="12.7109375" style="1" customWidth="1"/>
    <col min="16" max="16" width="11.28515625" style="1" bestFit="1" customWidth="1"/>
    <col min="17" max="17" width="10.42578125" style="1" bestFit="1" customWidth="1"/>
    <col min="18" max="16384" width="9.140625" style="1"/>
  </cols>
  <sheetData>
    <row r="1" spans="1:17" x14ac:dyDescent="0.2">
      <c r="M1" s="4"/>
      <c r="N1" s="5"/>
    </row>
    <row r="2" spans="1:17" x14ac:dyDescent="0.2">
      <c r="C2" s="6"/>
      <c r="N2" s="8"/>
    </row>
    <row r="3" spans="1:17" x14ac:dyDescent="0.2">
      <c r="C3" s="9"/>
      <c r="G3" s="10" t="s">
        <v>0</v>
      </c>
      <c r="N3" s="8"/>
    </row>
    <row r="4" spans="1:17" x14ac:dyDescent="0.2">
      <c r="M4" s="11"/>
      <c r="N4" s="12"/>
    </row>
    <row r="5" spans="1:17" x14ac:dyDescent="0.2">
      <c r="M5" s="11"/>
      <c r="N5" s="12"/>
    </row>
    <row r="6" spans="1:17" ht="18.75" x14ac:dyDescent="0.3">
      <c r="A6" s="13" t="s">
        <v>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1"/>
      <c r="N6" s="12"/>
    </row>
    <row r="7" spans="1:17" ht="60" x14ac:dyDescent="0.2">
      <c r="A7" s="14" t="s">
        <v>2</v>
      </c>
      <c r="B7" s="15" t="s">
        <v>3</v>
      </c>
      <c r="C7" s="16" t="s">
        <v>4</v>
      </c>
      <c r="D7" s="14" t="s">
        <v>5</v>
      </c>
      <c r="E7" s="17" t="s">
        <v>6</v>
      </c>
      <c r="F7" s="17" t="s">
        <v>7</v>
      </c>
      <c r="G7" s="17" t="s">
        <v>8</v>
      </c>
      <c r="H7" s="17" t="s">
        <v>9</v>
      </c>
      <c r="I7" s="17" t="s">
        <v>10</v>
      </c>
      <c r="J7" s="17" t="s">
        <v>11</v>
      </c>
      <c r="K7" s="17" t="s">
        <v>12</v>
      </c>
      <c r="L7" s="17" t="s">
        <v>13</v>
      </c>
      <c r="M7" s="18" t="s">
        <v>14</v>
      </c>
      <c r="N7" s="19" t="s">
        <v>15</v>
      </c>
    </row>
    <row r="8" spans="1:17" ht="34.5" customHeight="1" x14ac:dyDescent="0.2">
      <c r="A8" s="20" t="s">
        <v>16</v>
      </c>
      <c r="B8" s="21" t="s">
        <v>17</v>
      </c>
      <c r="C8" s="22" t="s">
        <v>18</v>
      </c>
      <c r="D8" s="23" t="s">
        <v>19</v>
      </c>
      <c r="E8" s="24">
        <v>1414.8</v>
      </c>
      <c r="F8" s="24">
        <v>148.03</v>
      </c>
      <c r="G8" s="24">
        <v>19.66</v>
      </c>
      <c r="H8" s="25">
        <v>167.69</v>
      </c>
      <c r="I8" s="25">
        <v>209432.84399999998</v>
      </c>
      <c r="J8" s="25">
        <f>G8+F8</f>
        <v>167.69</v>
      </c>
      <c r="K8" s="26">
        <f>J8*E8</f>
        <v>237247.81199999998</v>
      </c>
      <c r="L8" s="25">
        <f>K8/0.7788</f>
        <v>304632.52696456079</v>
      </c>
      <c r="M8" s="27">
        <f>L8/L17</f>
        <v>0.73770054691698228</v>
      </c>
      <c r="N8" s="28">
        <f>M8</f>
        <v>0.73770054691698228</v>
      </c>
    </row>
    <row r="9" spans="1:17" ht="12.75" customHeight="1" x14ac:dyDescent="0.2">
      <c r="A9" s="20" t="s">
        <v>16</v>
      </c>
      <c r="B9" s="29" t="s">
        <v>20</v>
      </c>
      <c r="C9" s="22" t="s">
        <v>21</v>
      </c>
      <c r="D9" s="30" t="s">
        <v>19</v>
      </c>
      <c r="E9" s="23">
        <v>1414.8</v>
      </c>
      <c r="F9" s="23">
        <v>0</v>
      </c>
      <c r="G9" s="23">
        <v>14.25</v>
      </c>
      <c r="H9" s="25">
        <v>0</v>
      </c>
      <c r="I9" s="25">
        <f>G10*E9</f>
        <v>28437.48</v>
      </c>
      <c r="J9" s="25">
        <v>14.25</v>
      </c>
      <c r="K9" s="26">
        <f>J9*E9</f>
        <v>20160.899999999998</v>
      </c>
      <c r="L9" s="25">
        <f>K9/0.7788</f>
        <v>25887.134052388286</v>
      </c>
      <c r="M9" s="27">
        <f>L9/L17</f>
        <v>6.2688489436263331E-2</v>
      </c>
      <c r="N9" s="28">
        <f t="shared" ref="N9:N16" si="0">N8+M9</f>
        <v>0.80038903635324565</v>
      </c>
    </row>
    <row r="10" spans="1:17" ht="15" customHeight="1" x14ac:dyDescent="0.2">
      <c r="A10" s="31" t="s">
        <v>16</v>
      </c>
      <c r="B10" s="32" t="s">
        <v>22</v>
      </c>
      <c r="C10" s="33" t="s">
        <v>23</v>
      </c>
      <c r="D10" s="34" t="s">
        <v>19</v>
      </c>
      <c r="E10" s="25">
        <v>510</v>
      </c>
      <c r="F10" s="25">
        <v>5.47</v>
      </c>
      <c r="G10" s="25">
        <v>20.100000000000001</v>
      </c>
      <c r="H10" s="25">
        <f>F10*E10</f>
        <v>2789.7</v>
      </c>
      <c r="I10" s="25">
        <f>G10*E10</f>
        <v>10251</v>
      </c>
      <c r="J10" s="25">
        <f>G10+F10</f>
        <v>25.57</v>
      </c>
      <c r="K10" s="26">
        <f>J10*E10</f>
        <v>13040.7</v>
      </c>
      <c r="L10" s="25">
        <f>K10/0.7788</f>
        <v>16744.607087827426</v>
      </c>
      <c r="M10" s="27">
        <f>L10/L17</f>
        <v>4.054887352208876E-2</v>
      </c>
      <c r="N10" s="28">
        <f t="shared" si="0"/>
        <v>0.84093790987533446</v>
      </c>
      <c r="Q10" s="35"/>
    </row>
    <row r="11" spans="1:17" ht="33" customHeight="1" x14ac:dyDescent="0.2">
      <c r="A11" s="31" t="s">
        <v>16</v>
      </c>
      <c r="B11" s="36" t="s">
        <v>24</v>
      </c>
      <c r="C11" s="37" t="s">
        <v>25</v>
      </c>
      <c r="D11" s="38" t="s">
        <v>26</v>
      </c>
      <c r="E11" s="38">
        <v>3</v>
      </c>
      <c r="F11" s="25">
        <v>3189.47</v>
      </c>
      <c r="G11" s="25">
        <v>722.25</v>
      </c>
      <c r="H11" s="25">
        <v>3911.72</v>
      </c>
      <c r="I11" s="25">
        <f t="shared" ref="I11:I16" si="1">G11*E11</f>
        <v>2166.75</v>
      </c>
      <c r="J11" s="25">
        <f t="shared" ref="J11:J16" si="2">G11+F11</f>
        <v>3911.72</v>
      </c>
      <c r="K11" s="26">
        <f t="shared" ref="K11:K16" si="3">J11*E11</f>
        <v>11735.16</v>
      </c>
      <c r="L11" s="25">
        <f t="shared" ref="L11:L16" si="4">K11/0.7788</f>
        <v>15068.258859784282</v>
      </c>
      <c r="M11" s="27">
        <f>L11/L17</f>
        <v>3.648941533824681E-2</v>
      </c>
      <c r="N11" s="28">
        <f t="shared" si="0"/>
        <v>0.87742732521358124</v>
      </c>
    </row>
    <row r="12" spans="1:17" ht="17.25" customHeight="1" x14ac:dyDescent="0.2">
      <c r="A12" s="20" t="s">
        <v>27</v>
      </c>
      <c r="B12" s="29" t="s">
        <v>28</v>
      </c>
      <c r="C12" s="33" t="s">
        <v>29</v>
      </c>
      <c r="D12" s="30" t="s">
        <v>19</v>
      </c>
      <c r="E12" s="25">
        <v>1414.8</v>
      </c>
      <c r="F12" s="25"/>
      <c r="G12" s="25">
        <v>8.14</v>
      </c>
      <c r="H12" s="25">
        <v>8.14</v>
      </c>
      <c r="I12" s="25">
        <f t="shared" si="1"/>
        <v>11516.472</v>
      </c>
      <c r="J12" s="25">
        <f t="shared" si="2"/>
        <v>8.14</v>
      </c>
      <c r="K12" s="26">
        <f t="shared" si="3"/>
        <v>11516.472</v>
      </c>
      <c r="L12" s="25">
        <f t="shared" si="4"/>
        <v>14787.457627118643</v>
      </c>
      <c r="M12" s="27">
        <f>L12/L17</f>
        <v>3.5809424842890077E-2</v>
      </c>
      <c r="N12" s="28">
        <f t="shared" si="0"/>
        <v>0.91323675005647131</v>
      </c>
    </row>
    <row r="13" spans="1:17" ht="30" x14ac:dyDescent="0.2">
      <c r="A13" s="31" t="s">
        <v>16</v>
      </c>
      <c r="B13" s="29" t="s">
        <v>30</v>
      </c>
      <c r="C13" s="33" t="s">
        <v>31</v>
      </c>
      <c r="D13" s="30" t="s">
        <v>26</v>
      </c>
      <c r="E13" s="25">
        <v>3</v>
      </c>
      <c r="F13" s="25">
        <v>2271.3000000000002</v>
      </c>
      <c r="G13" s="23">
        <v>929.85</v>
      </c>
      <c r="H13" s="25">
        <v>3201.15</v>
      </c>
      <c r="I13" s="25">
        <f t="shared" si="1"/>
        <v>2789.55</v>
      </c>
      <c r="J13" s="25">
        <f t="shared" si="2"/>
        <v>3201.15</v>
      </c>
      <c r="K13" s="26">
        <f t="shared" si="3"/>
        <v>9603.4500000000007</v>
      </c>
      <c r="L13" s="25">
        <f t="shared" si="4"/>
        <v>12331.086286594762</v>
      </c>
      <c r="M13" s="27">
        <f>L13/L17</f>
        <v>2.9861056494337217E-2</v>
      </c>
      <c r="N13" s="28">
        <f t="shared" si="0"/>
        <v>0.94309780655080855</v>
      </c>
    </row>
    <row r="14" spans="1:17" ht="25.5" customHeight="1" x14ac:dyDescent="0.2">
      <c r="A14" s="31" t="s">
        <v>16</v>
      </c>
      <c r="B14" s="29" t="s">
        <v>32</v>
      </c>
      <c r="C14" s="33" t="s">
        <v>33</v>
      </c>
      <c r="D14" s="23" t="s">
        <v>34</v>
      </c>
      <c r="E14" s="25">
        <v>3</v>
      </c>
      <c r="F14" s="25">
        <v>2412.69</v>
      </c>
      <c r="G14" s="25">
        <v>278.83999999999997</v>
      </c>
      <c r="H14" s="25">
        <v>2691.53</v>
      </c>
      <c r="I14" s="25">
        <f t="shared" si="1"/>
        <v>836.52</v>
      </c>
      <c r="J14" s="25">
        <f t="shared" si="2"/>
        <v>2691.53</v>
      </c>
      <c r="K14" s="26">
        <f t="shared" si="3"/>
        <v>8074.59</v>
      </c>
      <c r="L14" s="25">
        <f t="shared" si="4"/>
        <v>10367.989214175654</v>
      </c>
      <c r="M14" s="27">
        <f>L14/L17</f>
        <v>2.5107205031380423E-2</v>
      </c>
      <c r="N14" s="28">
        <f t="shared" si="0"/>
        <v>0.96820501158218897</v>
      </c>
    </row>
    <row r="15" spans="1:17" ht="15" x14ac:dyDescent="0.2">
      <c r="A15" s="20" t="s">
        <v>16</v>
      </c>
      <c r="B15" s="29" t="s">
        <v>35</v>
      </c>
      <c r="C15" s="33" t="s">
        <v>36</v>
      </c>
      <c r="D15" s="30" t="s">
        <v>19</v>
      </c>
      <c r="E15" s="25">
        <v>6</v>
      </c>
      <c r="F15" s="25">
        <v>832.38</v>
      </c>
      <c r="G15" s="25">
        <v>93.57</v>
      </c>
      <c r="H15" s="25">
        <v>925.95</v>
      </c>
      <c r="I15" s="25">
        <f t="shared" si="1"/>
        <v>561.41999999999996</v>
      </c>
      <c r="J15" s="25">
        <f t="shared" si="2"/>
        <v>925.95</v>
      </c>
      <c r="K15" s="26">
        <f t="shared" si="3"/>
        <v>5555.7000000000007</v>
      </c>
      <c r="L15" s="25">
        <f t="shared" si="4"/>
        <v>7133.6671802773499</v>
      </c>
      <c r="M15" s="27">
        <f>L15/L17</f>
        <v>1.7274945104685219E-2</v>
      </c>
      <c r="N15" s="28">
        <f t="shared" si="0"/>
        <v>0.98547995668687416</v>
      </c>
    </row>
    <row r="16" spans="1:17" ht="15" x14ac:dyDescent="0.2">
      <c r="A16" s="20" t="s">
        <v>16</v>
      </c>
      <c r="B16" s="29" t="s">
        <v>37</v>
      </c>
      <c r="C16" s="33" t="s">
        <v>38</v>
      </c>
      <c r="D16" s="30" t="s">
        <v>39</v>
      </c>
      <c r="E16" s="25">
        <v>18.48</v>
      </c>
      <c r="F16" s="25">
        <v>251.67</v>
      </c>
      <c r="G16" s="25">
        <v>1.02</v>
      </c>
      <c r="H16" s="25">
        <v>252.69</v>
      </c>
      <c r="I16" s="25">
        <f t="shared" si="1"/>
        <v>18.849600000000002</v>
      </c>
      <c r="J16" s="25">
        <f t="shared" si="2"/>
        <v>252.69</v>
      </c>
      <c r="K16" s="26">
        <f t="shared" si="3"/>
        <v>4669.7111999999997</v>
      </c>
      <c r="L16" s="25">
        <f t="shared" si="4"/>
        <v>5996.0338983050842</v>
      </c>
      <c r="M16" s="27">
        <f>L16/L17</f>
        <v>1.4520043313125931E-2</v>
      </c>
      <c r="N16" s="28">
        <f t="shared" si="0"/>
        <v>1</v>
      </c>
    </row>
    <row r="17" spans="12:16" x14ac:dyDescent="0.2">
      <c r="L17" s="39">
        <f>SUM(L8:L16)</f>
        <v>412948.76117103227</v>
      </c>
      <c r="M17" s="40"/>
    </row>
    <row r="20" spans="12:16" ht="13.5" thickBot="1" x14ac:dyDescent="0.25"/>
    <row r="21" spans="12:16" x14ac:dyDescent="0.2">
      <c r="M21" s="42" t="s">
        <v>40</v>
      </c>
      <c r="N21" s="43">
        <f>M8</f>
        <v>0.73770054691698228</v>
      </c>
    </row>
    <row r="22" spans="12:16" x14ac:dyDescent="0.2">
      <c r="M22" s="44" t="s">
        <v>41</v>
      </c>
      <c r="N22" s="45">
        <f>SUM(M11:M14)</f>
        <v>0.12726710170685454</v>
      </c>
    </row>
    <row r="23" spans="12:16" x14ac:dyDescent="0.2">
      <c r="M23" s="44" t="s">
        <v>42</v>
      </c>
      <c r="N23" s="45">
        <f>SUM(M15:M16)</f>
        <v>3.179498841781115E-2</v>
      </c>
    </row>
    <row r="24" spans="12:16" ht="13.5" thickBot="1" x14ac:dyDescent="0.25">
      <c r="M24" s="46" t="s">
        <v>43</v>
      </c>
      <c r="N24" s="47">
        <v>1</v>
      </c>
    </row>
    <row r="25" spans="12:16" ht="13.5" thickBot="1" x14ac:dyDescent="0.25"/>
    <row r="26" spans="12:16" x14ac:dyDescent="0.2">
      <c r="M26" s="48"/>
      <c r="N26" s="49" t="s">
        <v>40</v>
      </c>
      <c r="O26" s="50" t="s">
        <v>41</v>
      </c>
      <c r="P26" s="51" t="s">
        <v>42</v>
      </c>
    </row>
    <row r="27" spans="12:16" x14ac:dyDescent="0.2">
      <c r="M27" s="52" t="s">
        <v>44</v>
      </c>
      <c r="N27" s="53">
        <f>L8</f>
        <v>304632.52696456079</v>
      </c>
      <c r="O27" s="54">
        <f>SUM(L9:L14)</f>
        <v>95186.533127889052</v>
      </c>
      <c r="P27" s="55">
        <f>SUM(L15:L16)</f>
        <v>13129.701078582435</v>
      </c>
    </row>
    <row r="28" spans="12:16" ht="13.5" thickBot="1" x14ac:dyDescent="0.25">
      <c r="M28" s="56" t="s">
        <v>45</v>
      </c>
      <c r="N28" s="57">
        <v>1</v>
      </c>
      <c r="O28" s="58">
        <v>6</v>
      </c>
      <c r="P28" s="59">
        <v>2</v>
      </c>
    </row>
    <row r="38" spans="13:13" x14ac:dyDescent="0.2">
      <c r="M38" s="11"/>
    </row>
    <row r="39" spans="13:13" x14ac:dyDescent="0.2">
      <c r="M39" s="11"/>
    </row>
    <row r="40" spans="13:13" x14ac:dyDescent="0.2">
      <c r="M40" s="11"/>
    </row>
    <row r="59" spans="5:5" x14ac:dyDescent="0.2">
      <c r="E59" s="1" t="s">
        <v>46</v>
      </c>
    </row>
    <row r="60" spans="5:5" x14ac:dyDescent="0.2">
      <c r="E60" s="1" t="s">
        <v>47</v>
      </c>
    </row>
    <row r="102" spans="13:14" x14ac:dyDescent="0.2">
      <c r="M102" s="11"/>
    </row>
    <row r="103" spans="13:14" x14ac:dyDescent="0.2">
      <c r="M103" s="11"/>
    </row>
    <row r="104" spans="13:14" x14ac:dyDescent="0.2">
      <c r="M104" s="11"/>
    </row>
    <row r="112" spans="13:14" x14ac:dyDescent="0.2">
      <c r="M112" s="11"/>
      <c r="N112" s="12"/>
    </row>
    <row r="113" spans="13:14" x14ac:dyDescent="0.2">
      <c r="M113" s="11"/>
      <c r="N113" s="12"/>
    </row>
    <row r="114" spans="13:14" x14ac:dyDescent="0.2">
      <c r="M114" s="11"/>
      <c r="N114" s="12"/>
    </row>
    <row r="115" spans="13:14" x14ac:dyDescent="0.2">
      <c r="M115" s="11"/>
      <c r="N115" s="12"/>
    </row>
    <row r="116" spans="13:14" x14ac:dyDescent="0.2">
      <c r="M116" s="11"/>
      <c r="N116" s="12"/>
    </row>
    <row r="117" spans="13:14" x14ac:dyDescent="0.2">
      <c r="M117" s="11"/>
      <c r="N117" s="12"/>
    </row>
    <row r="118" spans="13:14" x14ac:dyDescent="0.2">
      <c r="M118" s="11"/>
      <c r="N118" s="12"/>
    </row>
    <row r="119" spans="13:14" x14ac:dyDescent="0.2">
      <c r="M119" s="11"/>
      <c r="N119" s="12"/>
    </row>
    <row r="120" spans="13:14" x14ac:dyDescent="0.2">
      <c r="M120" s="11"/>
      <c r="N120" s="12"/>
    </row>
    <row r="121" spans="13:14" x14ac:dyDescent="0.2">
      <c r="M121" s="11"/>
      <c r="N121" s="12"/>
    </row>
    <row r="122" spans="13:14" x14ac:dyDescent="0.2">
      <c r="M122" s="11"/>
      <c r="N122" s="12"/>
    </row>
    <row r="123" spans="13:14" x14ac:dyDescent="0.2">
      <c r="M123" s="11"/>
      <c r="N123" s="12"/>
    </row>
    <row r="124" spans="13:14" x14ac:dyDescent="0.2">
      <c r="M124" s="11"/>
      <c r="N124" s="12"/>
    </row>
    <row r="125" spans="13:14" x14ac:dyDescent="0.2">
      <c r="M125" s="11"/>
      <c r="N125" s="12"/>
    </row>
    <row r="126" spans="13:14" x14ac:dyDescent="0.2">
      <c r="M126" s="11"/>
      <c r="N126" s="12"/>
    </row>
    <row r="127" spans="13:14" x14ac:dyDescent="0.2">
      <c r="M127" s="11"/>
      <c r="N127" s="12"/>
    </row>
    <row r="128" spans="13:14" x14ac:dyDescent="0.2">
      <c r="M128" s="11"/>
      <c r="N128" s="12"/>
    </row>
    <row r="129" spans="13:14" x14ac:dyDescent="0.2">
      <c r="M129" s="11"/>
      <c r="N129" s="12"/>
    </row>
    <row r="130" spans="13:14" x14ac:dyDescent="0.2">
      <c r="M130" s="11"/>
      <c r="N130" s="12"/>
    </row>
    <row r="131" spans="13:14" x14ac:dyDescent="0.2">
      <c r="M131" s="11"/>
      <c r="N131" s="12"/>
    </row>
    <row r="132" spans="13:14" x14ac:dyDescent="0.2">
      <c r="M132" s="11"/>
      <c r="N132" s="12"/>
    </row>
    <row r="133" spans="13:14" x14ac:dyDescent="0.2">
      <c r="M133" s="11"/>
      <c r="N133" s="12"/>
    </row>
    <row r="134" spans="13:14" x14ac:dyDescent="0.2">
      <c r="M134" s="11"/>
      <c r="N134" s="12"/>
    </row>
    <row r="135" spans="13:14" x14ac:dyDescent="0.2">
      <c r="M135" s="11"/>
      <c r="N135" s="12"/>
    </row>
    <row r="136" spans="13:14" x14ac:dyDescent="0.2">
      <c r="M136" s="11"/>
      <c r="N136" s="12"/>
    </row>
    <row r="137" spans="13:14" x14ac:dyDescent="0.2">
      <c r="M137" s="11"/>
      <c r="N137" s="12"/>
    </row>
    <row r="138" spans="13:14" x14ac:dyDescent="0.2">
      <c r="M138" s="11"/>
      <c r="N138" s="12"/>
    </row>
    <row r="139" spans="13:14" x14ac:dyDescent="0.2">
      <c r="M139" s="11"/>
      <c r="N139" s="12"/>
    </row>
    <row r="140" spans="13:14" x14ac:dyDescent="0.2">
      <c r="M140" s="11"/>
      <c r="N140" s="12"/>
    </row>
    <row r="141" spans="13:14" x14ac:dyDescent="0.2">
      <c r="M141" s="11"/>
      <c r="N141" s="12"/>
    </row>
    <row r="142" spans="13:14" x14ac:dyDescent="0.2">
      <c r="M142" s="11"/>
      <c r="N142" s="12"/>
    </row>
    <row r="143" spans="13:14" x14ac:dyDescent="0.2">
      <c r="M143" s="11"/>
      <c r="N143" s="12"/>
    </row>
    <row r="144" spans="13:14" x14ac:dyDescent="0.2">
      <c r="M144" s="11"/>
      <c r="N144" s="12"/>
    </row>
    <row r="145" spans="13:14" x14ac:dyDescent="0.2">
      <c r="M145" s="11"/>
      <c r="N145" s="12"/>
    </row>
    <row r="146" spans="13:14" x14ac:dyDescent="0.2">
      <c r="M146" s="11"/>
      <c r="N146" s="12"/>
    </row>
    <row r="147" spans="13:14" x14ac:dyDescent="0.2">
      <c r="M147" s="11"/>
      <c r="N147" s="12"/>
    </row>
    <row r="148" spans="13:14" x14ac:dyDescent="0.2">
      <c r="M148" s="11"/>
      <c r="N148" s="12"/>
    </row>
    <row r="149" spans="13:14" x14ac:dyDescent="0.2">
      <c r="M149" s="11"/>
      <c r="N149" s="12"/>
    </row>
    <row r="150" spans="13:14" x14ac:dyDescent="0.2">
      <c r="M150" s="11"/>
      <c r="N150" s="12"/>
    </row>
    <row r="151" spans="13:14" x14ac:dyDescent="0.2">
      <c r="M151" s="11"/>
      <c r="N151" s="12"/>
    </row>
    <row r="152" spans="13:14" x14ac:dyDescent="0.2">
      <c r="M152" s="11"/>
      <c r="N152" s="12"/>
    </row>
    <row r="153" spans="13:14" x14ac:dyDescent="0.2">
      <c r="M153" s="11"/>
      <c r="N153" s="12"/>
    </row>
    <row r="154" spans="13:14" x14ac:dyDescent="0.2">
      <c r="M154" s="11"/>
      <c r="N154" s="12"/>
    </row>
    <row r="155" spans="13:14" x14ac:dyDescent="0.2">
      <c r="M155" s="11"/>
      <c r="N155" s="12"/>
    </row>
    <row r="156" spans="13:14" x14ac:dyDescent="0.2">
      <c r="M156" s="11"/>
      <c r="N156" s="12"/>
    </row>
    <row r="157" spans="13:14" x14ac:dyDescent="0.2">
      <c r="M157" s="11"/>
      <c r="N157" s="12"/>
    </row>
    <row r="158" spans="13:14" x14ac:dyDescent="0.2">
      <c r="M158" s="11"/>
      <c r="N158" s="12"/>
    </row>
    <row r="159" spans="13:14" x14ac:dyDescent="0.2">
      <c r="M159" s="11"/>
      <c r="N159" s="12"/>
    </row>
    <row r="160" spans="13:14" x14ac:dyDescent="0.2">
      <c r="M160" s="11"/>
      <c r="N160" s="12"/>
    </row>
    <row r="161" spans="13:14" x14ac:dyDescent="0.2">
      <c r="M161" s="11"/>
      <c r="N161" s="12"/>
    </row>
    <row r="162" spans="13:14" x14ac:dyDescent="0.2">
      <c r="M162" s="11"/>
      <c r="N162" s="12"/>
    </row>
    <row r="163" spans="13:14" x14ac:dyDescent="0.2">
      <c r="M163" s="11"/>
      <c r="N163" s="12"/>
    </row>
    <row r="164" spans="13:14" x14ac:dyDescent="0.2">
      <c r="M164" s="11"/>
      <c r="N164" s="12"/>
    </row>
    <row r="165" spans="13:14" x14ac:dyDescent="0.2">
      <c r="M165" s="11"/>
      <c r="N165" s="12"/>
    </row>
    <row r="166" spans="13:14" x14ac:dyDescent="0.2">
      <c r="M166" s="11"/>
      <c r="N166" s="12"/>
    </row>
    <row r="167" spans="13:14" x14ac:dyDescent="0.2">
      <c r="M167" s="11"/>
      <c r="N167" s="12"/>
    </row>
    <row r="168" spans="13:14" x14ac:dyDescent="0.2">
      <c r="M168" s="11"/>
      <c r="N168" s="12"/>
    </row>
    <row r="169" spans="13:14" x14ac:dyDescent="0.2">
      <c r="M169" s="11"/>
      <c r="N169" s="12"/>
    </row>
    <row r="170" spans="13:14" x14ac:dyDescent="0.2">
      <c r="M170" s="11"/>
      <c r="N170" s="12"/>
    </row>
    <row r="171" spans="13:14" x14ac:dyDescent="0.2">
      <c r="M171" s="11"/>
      <c r="N171" s="12"/>
    </row>
    <row r="172" spans="13:14" x14ac:dyDescent="0.2">
      <c r="M172" s="11"/>
      <c r="N172" s="12"/>
    </row>
    <row r="173" spans="13:14" x14ac:dyDescent="0.2">
      <c r="M173" s="11"/>
      <c r="N173" s="12"/>
    </row>
    <row r="174" spans="13:14" x14ac:dyDescent="0.2">
      <c r="M174" s="11"/>
      <c r="N174" s="12"/>
    </row>
    <row r="175" spans="13:14" x14ac:dyDescent="0.2">
      <c r="M175" s="11"/>
      <c r="N175" s="12"/>
    </row>
    <row r="176" spans="13:14" x14ac:dyDescent="0.2">
      <c r="M176" s="11"/>
      <c r="N176" s="12"/>
    </row>
    <row r="177" spans="13:14" x14ac:dyDescent="0.2">
      <c r="M177" s="11"/>
      <c r="N177" s="12"/>
    </row>
    <row r="178" spans="13:14" x14ac:dyDescent="0.2">
      <c r="M178" s="11"/>
      <c r="N178" s="12"/>
    </row>
    <row r="179" spans="13:14" x14ac:dyDescent="0.2">
      <c r="M179" s="11"/>
      <c r="N179" s="12"/>
    </row>
    <row r="180" spans="13:14" x14ac:dyDescent="0.2">
      <c r="M180" s="11"/>
      <c r="N180" s="12"/>
    </row>
    <row r="181" spans="13:14" x14ac:dyDescent="0.2">
      <c r="M181" s="11"/>
      <c r="N181" s="12"/>
    </row>
    <row r="182" spans="13:14" x14ac:dyDescent="0.2">
      <c r="M182" s="11"/>
      <c r="N182" s="12"/>
    </row>
    <row r="183" spans="13:14" x14ac:dyDescent="0.2">
      <c r="M183" s="11"/>
      <c r="N183" s="12"/>
    </row>
    <row r="184" spans="13:14" x14ac:dyDescent="0.2">
      <c r="M184" s="11"/>
      <c r="N184" s="12"/>
    </row>
    <row r="185" spans="13:14" x14ac:dyDescent="0.2">
      <c r="M185" s="11"/>
      <c r="N185" s="12"/>
    </row>
    <row r="186" spans="13:14" x14ac:dyDescent="0.2">
      <c r="M186" s="11"/>
      <c r="N186" s="12"/>
    </row>
    <row r="187" spans="13:14" x14ac:dyDescent="0.2">
      <c r="M187" s="11"/>
      <c r="N187" s="12"/>
    </row>
    <row r="188" spans="13:14" x14ac:dyDescent="0.2">
      <c r="M188" s="11"/>
      <c r="N188" s="12"/>
    </row>
    <row r="189" spans="13:14" x14ac:dyDescent="0.2">
      <c r="M189" s="11"/>
      <c r="N189" s="12"/>
    </row>
    <row r="190" spans="13:14" x14ac:dyDescent="0.2">
      <c r="M190" s="11"/>
      <c r="N190" s="12"/>
    </row>
    <row r="191" spans="13:14" x14ac:dyDescent="0.2">
      <c r="M191" s="11"/>
      <c r="N191" s="12"/>
    </row>
    <row r="192" spans="13:14" x14ac:dyDescent="0.2">
      <c r="M192" s="11"/>
      <c r="N192" s="12"/>
    </row>
    <row r="193" spans="13:14" x14ac:dyDescent="0.2">
      <c r="M193" s="11"/>
      <c r="N193" s="12"/>
    </row>
    <row r="194" spans="13:14" x14ac:dyDescent="0.2">
      <c r="M194" s="11"/>
      <c r="N194" s="12"/>
    </row>
    <row r="195" spans="13:14" x14ac:dyDescent="0.2">
      <c r="M195" s="11"/>
      <c r="N195" s="12"/>
    </row>
    <row r="196" spans="13:14" x14ac:dyDescent="0.2">
      <c r="M196" s="11"/>
      <c r="N196" s="12"/>
    </row>
    <row r="197" spans="13:14" x14ac:dyDescent="0.2">
      <c r="M197" s="11"/>
      <c r="N197" s="12"/>
    </row>
    <row r="198" spans="13:14" x14ac:dyDescent="0.2">
      <c r="M198" s="11"/>
      <c r="N198" s="12"/>
    </row>
    <row r="199" spans="13:14" x14ac:dyDescent="0.2">
      <c r="M199" s="11"/>
      <c r="N199" s="12"/>
    </row>
    <row r="200" spans="13:14" x14ac:dyDescent="0.2">
      <c r="M200" s="11"/>
      <c r="N200" s="12"/>
    </row>
    <row r="201" spans="13:14" x14ac:dyDescent="0.2">
      <c r="M201" s="11"/>
      <c r="N201" s="12"/>
    </row>
    <row r="202" spans="13:14" x14ac:dyDescent="0.2">
      <c r="M202" s="11"/>
      <c r="N202" s="12"/>
    </row>
    <row r="203" spans="13:14" x14ac:dyDescent="0.2">
      <c r="M203" s="11"/>
      <c r="N203" s="12"/>
    </row>
    <row r="204" spans="13:14" x14ac:dyDescent="0.2">
      <c r="M204" s="11"/>
      <c r="N204" s="12"/>
    </row>
    <row r="205" spans="13:14" x14ac:dyDescent="0.2">
      <c r="M205" s="11"/>
      <c r="N205" s="12"/>
    </row>
    <row r="206" spans="13:14" x14ac:dyDescent="0.2">
      <c r="M206" s="11"/>
      <c r="N206" s="12"/>
    </row>
    <row r="207" spans="13:14" x14ac:dyDescent="0.2">
      <c r="M207" s="11"/>
      <c r="N207" s="12"/>
    </row>
    <row r="208" spans="13:14" x14ac:dyDescent="0.2">
      <c r="M208" s="11"/>
      <c r="N208" s="12"/>
    </row>
    <row r="209" spans="13:14" x14ac:dyDescent="0.2">
      <c r="M209" s="11"/>
      <c r="N209" s="12"/>
    </row>
    <row r="210" spans="13:14" x14ac:dyDescent="0.2">
      <c r="M210" s="11"/>
      <c r="N210" s="12"/>
    </row>
    <row r="211" spans="13:14" x14ac:dyDescent="0.2">
      <c r="M211" s="11"/>
      <c r="N211" s="12"/>
    </row>
    <row r="212" spans="13:14" x14ac:dyDescent="0.2">
      <c r="M212" s="11"/>
      <c r="N212" s="12"/>
    </row>
    <row r="213" spans="13:14" x14ac:dyDescent="0.2">
      <c r="M213" s="11"/>
      <c r="N213" s="12"/>
    </row>
    <row r="214" spans="13:14" x14ac:dyDescent="0.2">
      <c r="M214" s="11"/>
      <c r="N214" s="12"/>
    </row>
    <row r="215" spans="13:14" x14ac:dyDescent="0.2">
      <c r="M215" s="11"/>
      <c r="N215" s="12"/>
    </row>
    <row r="216" spans="13:14" x14ac:dyDescent="0.2">
      <c r="M216" s="11"/>
      <c r="N216" s="12"/>
    </row>
    <row r="217" spans="13:14" x14ac:dyDescent="0.2">
      <c r="M217" s="11"/>
      <c r="N217" s="12"/>
    </row>
    <row r="218" spans="13:14" x14ac:dyDescent="0.2">
      <c r="M218" s="11"/>
      <c r="N218" s="12"/>
    </row>
    <row r="219" spans="13:14" x14ac:dyDescent="0.2">
      <c r="M219" s="11"/>
      <c r="N219" s="12"/>
    </row>
    <row r="220" spans="13:14" x14ac:dyDescent="0.2">
      <c r="M220" s="11"/>
      <c r="N220" s="12"/>
    </row>
    <row r="221" spans="13:14" x14ac:dyDescent="0.2">
      <c r="M221" s="11"/>
      <c r="N221" s="12"/>
    </row>
    <row r="222" spans="13:14" x14ac:dyDescent="0.2">
      <c r="M222" s="11"/>
      <c r="N222" s="12"/>
    </row>
    <row r="223" spans="13:14" x14ac:dyDescent="0.2">
      <c r="M223" s="11"/>
      <c r="N223" s="12"/>
    </row>
    <row r="224" spans="13:14" x14ac:dyDescent="0.2">
      <c r="M224" s="11"/>
      <c r="N224" s="12"/>
    </row>
    <row r="225" spans="13:14" x14ac:dyDescent="0.2">
      <c r="M225" s="11"/>
      <c r="N225" s="12"/>
    </row>
    <row r="226" spans="13:14" x14ac:dyDescent="0.2">
      <c r="M226" s="11"/>
      <c r="N226" s="12"/>
    </row>
    <row r="227" spans="13:14" x14ac:dyDescent="0.2">
      <c r="M227" s="11"/>
      <c r="N227" s="12"/>
    </row>
    <row r="228" spans="13:14" x14ac:dyDescent="0.2">
      <c r="M228" s="11"/>
      <c r="N228" s="12"/>
    </row>
    <row r="229" spans="13:14" x14ac:dyDescent="0.2">
      <c r="M229" s="11"/>
      <c r="N229" s="12"/>
    </row>
    <row r="230" spans="13:14" x14ac:dyDescent="0.2">
      <c r="M230" s="11"/>
      <c r="N230" s="12"/>
    </row>
    <row r="231" spans="13:14" x14ac:dyDescent="0.2">
      <c r="M231" s="11"/>
      <c r="N231" s="12"/>
    </row>
    <row r="232" spans="13:14" x14ac:dyDescent="0.2">
      <c r="M232" s="11"/>
      <c r="N232" s="12"/>
    </row>
    <row r="233" spans="13:14" x14ac:dyDescent="0.2">
      <c r="M233" s="11"/>
      <c r="N233" s="12"/>
    </row>
    <row r="234" spans="13:14" x14ac:dyDescent="0.2">
      <c r="M234" s="11"/>
      <c r="N234" s="12"/>
    </row>
    <row r="235" spans="13:14" x14ac:dyDescent="0.2">
      <c r="M235" s="11"/>
      <c r="N235" s="12"/>
    </row>
    <row r="236" spans="13:14" x14ac:dyDescent="0.2">
      <c r="M236" s="11"/>
      <c r="N236" s="12"/>
    </row>
    <row r="237" spans="13:14" x14ac:dyDescent="0.2">
      <c r="M237" s="11"/>
      <c r="N237" s="12"/>
    </row>
    <row r="238" spans="13:14" x14ac:dyDescent="0.2">
      <c r="M238" s="11"/>
      <c r="N238" s="12"/>
    </row>
    <row r="239" spans="13:14" x14ac:dyDescent="0.2">
      <c r="M239" s="11"/>
      <c r="N239" s="12"/>
    </row>
    <row r="240" spans="13:14" x14ac:dyDescent="0.2">
      <c r="M240" s="11"/>
      <c r="N240" s="12"/>
    </row>
    <row r="241" spans="13:14" x14ac:dyDescent="0.2">
      <c r="M241" s="11"/>
      <c r="N241" s="12"/>
    </row>
    <row r="242" spans="13:14" x14ac:dyDescent="0.2">
      <c r="M242" s="11"/>
      <c r="N242" s="12"/>
    </row>
    <row r="243" spans="13:14" x14ac:dyDescent="0.2">
      <c r="M243" s="11"/>
      <c r="N243" s="12"/>
    </row>
    <row r="244" spans="13:14" x14ac:dyDescent="0.2">
      <c r="M244" s="11"/>
      <c r="N244" s="12"/>
    </row>
    <row r="245" spans="13:14" x14ac:dyDescent="0.2">
      <c r="M245" s="11"/>
      <c r="N245" s="12"/>
    </row>
    <row r="246" spans="13:14" x14ac:dyDescent="0.2">
      <c r="M246" s="11"/>
      <c r="N246" s="12"/>
    </row>
    <row r="247" spans="13:14" x14ac:dyDescent="0.2">
      <c r="M247" s="11"/>
      <c r="N247" s="12"/>
    </row>
    <row r="248" spans="13:14" x14ac:dyDescent="0.2">
      <c r="M248" s="11"/>
      <c r="N248" s="12"/>
    </row>
    <row r="249" spans="13:14" x14ac:dyDescent="0.2">
      <c r="M249" s="11"/>
      <c r="N249" s="12"/>
    </row>
    <row r="250" spans="13:14" x14ac:dyDescent="0.2">
      <c r="M250" s="11"/>
      <c r="N250" s="12"/>
    </row>
    <row r="251" spans="13:14" x14ac:dyDescent="0.2">
      <c r="M251" s="11"/>
      <c r="N251" s="12"/>
    </row>
    <row r="252" spans="13:14" x14ac:dyDescent="0.2">
      <c r="M252" s="11"/>
      <c r="N252" s="12"/>
    </row>
    <row r="253" spans="13:14" x14ac:dyDescent="0.2">
      <c r="M253" s="11"/>
      <c r="N253" s="12"/>
    </row>
    <row r="254" spans="13:14" x14ac:dyDescent="0.2">
      <c r="M254" s="11"/>
      <c r="N254" s="12"/>
    </row>
    <row r="255" spans="13:14" x14ac:dyDescent="0.2">
      <c r="M255" s="11"/>
      <c r="N255" s="12"/>
    </row>
    <row r="256" spans="13:14" x14ac:dyDescent="0.2">
      <c r="M256" s="11"/>
      <c r="N256" s="12"/>
    </row>
    <row r="257" spans="13:14" x14ac:dyDescent="0.2">
      <c r="M257" s="11"/>
      <c r="N257" s="12"/>
    </row>
    <row r="258" spans="13:14" x14ac:dyDescent="0.2">
      <c r="M258" s="11"/>
      <c r="N258" s="12"/>
    </row>
    <row r="259" spans="13:14" x14ac:dyDescent="0.2">
      <c r="M259" s="11"/>
      <c r="N259" s="12"/>
    </row>
    <row r="260" spans="13:14" x14ac:dyDescent="0.2">
      <c r="M260" s="11"/>
      <c r="N260" s="12"/>
    </row>
    <row r="261" spans="13:14" x14ac:dyDescent="0.2">
      <c r="M261" s="11"/>
      <c r="N261" s="12"/>
    </row>
    <row r="262" spans="13:14" x14ac:dyDescent="0.2">
      <c r="M262" s="11"/>
      <c r="N262" s="12"/>
    </row>
    <row r="263" spans="13:14" x14ac:dyDescent="0.2">
      <c r="M263" s="11"/>
      <c r="N263" s="12"/>
    </row>
    <row r="264" spans="13:14" x14ac:dyDescent="0.2">
      <c r="M264" s="11"/>
      <c r="N264" s="12"/>
    </row>
    <row r="265" spans="13:14" x14ac:dyDescent="0.2">
      <c r="M265" s="11"/>
      <c r="N265" s="12"/>
    </row>
    <row r="266" spans="13:14" x14ac:dyDescent="0.2">
      <c r="M266" s="11"/>
      <c r="N266" s="12"/>
    </row>
    <row r="267" spans="13:14" x14ac:dyDescent="0.2">
      <c r="M267" s="11"/>
      <c r="N267" s="12"/>
    </row>
    <row r="268" spans="13:14" x14ac:dyDescent="0.2">
      <c r="M268" s="11"/>
      <c r="N268" s="12"/>
    </row>
    <row r="269" spans="13:14" x14ac:dyDescent="0.2">
      <c r="M269" s="11"/>
      <c r="N269" s="12"/>
    </row>
    <row r="270" spans="13:14" x14ac:dyDescent="0.2">
      <c r="M270" s="11"/>
      <c r="N270" s="12"/>
    </row>
    <row r="271" spans="13:14" x14ac:dyDescent="0.2">
      <c r="M271" s="11"/>
      <c r="N271" s="12"/>
    </row>
    <row r="272" spans="13:14" x14ac:dyDescent="0.2">
      <c r="M272" s="11"/>
      <c r="N272" s="12"/>
    </row>
    <row r="273" spans="13:14" x14ac:dyDescent="0.2">
      <c r="M273" s="11"/>
      <c r="N273" s="12"/>
    </row>
    <row r="274" spans="13:14" x14ac:dyDescent="0.2">
      <c r="M274" s="11"/>
      <c r="N274" s="12"/>
    </row>
    <row r="275" spans="13:14" x14ac:dyDescent="0.2">
      <c r="M275" s="11"/>
      <c r="N275" s="12"/>
    </row>
    <row r="276" spans="13:14" x14ac:dyDescent="0.2">
      <c r="M276" s="11"/>
      <c r="N276" s="12"/>
    </row>
    <row r="277" spans="13:14" x14ac:dyDescent="0.2">
      <c r="M277" s="11"/>
      <c r="N277" s="12"/>
    </row>
    <row r="278" spans="13:14" x14ac:dyDescent="0.2">
      <c r="M278" s="11"/>
      <c r="N278" s="12"/>
    </row>
    <row r="279" spans="13:14" x14ac:dyDescent="0.2">
      <c r="M279" s="11"/>
      <c r="N279" s="12"/>
    </row>
    <row r="280" spans="13:14" x14ac:dyDescent="0.2">
      <c r="M280" s="11"/>
      <c r="N280" s="12"/>
    </row>
    <row r="281" spans="13:14" x14ac:dyDescent="0.2">
      <c r="M281" s="11"/>
      <c r="N281" s="12"/>
    </row>
    <row r="282" spans="13:14" x14ac:dyDescent="0.2">
      <c r="M282" s="11"/>
      <c r="N282" s="12"/>
    </row>
    <row r="283" spans="13:14" x14ac:dyDescent="0.2">
      <c r="M283" s="11"/>
      <c r="N283" s="12"/>
    </row>
    <row r="284" spans="13:14" x14ac:dyDescent="0.2">
      <c r="M284" s="11"/>
      <c r="N284" s="12"/>
    </row>
    <row r="285" spans="13:14" x14ac:dyDescent="0.2">
      <c r="M285" s="11"/>
      <c r="N285" s="12"/>
    </row>
    <row r="286" spans="13:14" x14ac:dyDescent="0.2">
      <c r="M286" s="11"/>
      <c r="N286" s="12"/>
    </row>
    <row r="287" spans="13:14" x14ac:dyDescent="0.2">
      <c r="M287" s="11"/>
      <c r="N287" s="12"/>
    </row>
    <row r="288" spans="13:14" x14ac:dyDescent="0.2">
      <c r="M288" s="11"/>
      <c r="N288" s="12"/>
    </row>
    <row r="289" spans="13:14" x14ac:dyDescent="0.2">
      <c r="M289" s="11"/>
      <c r="N289" s="12"/>
    </row>
    <row r="290" spans="13:14" x14ac:dyDescent="0.2">
      <c r="M290" s="11"/>
      <c r="N290" s="12"/>
    </row>
    <row r="291" spans="13:14" x14ac:dyDescent="0.2">
      <c r="M291" s="11"/>
      <c r="N291" s="12"/>
    </row>
    <row r="292" spans="13:14" x14ac:dyDescent="0.2">
      <c r="M292" s="11"/>
      <c r="N292" s="12"/>
    </row>
    <row r="293" spans="13:14" x14ac:dyDescent="0.2">
      <c r="M293" s="11"/>
      <c r="N293" s="12"/>
    </row>
    <row r="294" spans="13:14" x14ac:dyDescent="0.2">
      <c r="M294" s="11"/>
      <c r="N294" s="12"/>
    </row>
    <row r="295" spans="13:14" x14ac:dyDescent="0.2">
      <c r="M295" s="11"/>
      <c r="N295" s="12"/>
    </row>
    <row r="296" spans="13:14" x14ac:dyDescent="0.2">
      <c r="M296" s="11"/>
      <c r="N296" s="12"/>
    </row>
    <row r="297" spans="13:14" x14ac:dyDescent="0.2">
      <c r="M297" s="11"/>
      <c r="N297" s="12"/>
    </row>
    <row r="298" spans="13:14" x14ac:dyDescent="0.2">
      <c r="M298" s="11"/>
      <c r="N298" s="12"/>
    </row>
    <row r="299" spans="13:14" x14ac:dyDescent="0.2">
      <c r="M299" s="11"/>
      <c r="N299" s="12"/>
    </row>
    <row r="300" spans="13:14" x14ac:dyDescent="0.2">
      <c r="M300" s="11"/>
      <c r="N300" s="12"/>
    </row>
    <row r="301" spans="13:14" x14ac:dyDescent="0.2">
      <c r="M301" s="11"/>
      <c r="N301" s="12"/>
    </row>
    <row r="302" spans="13:14" x14ac:dyDescent="0.2">
      <c r="M302" s="11"/>
      <c r="N302" s="12"/>
    </row>
    <row r="303" spans="13:14" x14ac:dyDescent="0.2">
      <c r="M303" s="11"/>
      <c r="N303" s="12"/>
    </row>
    <row r="304" spans="13:14" x14ac:dyDescent="0.2">
      <c r="M304" s="11"/>
      <c r="N304" s="12"/>
    </row>
    <row r="305" spans="13:14" x14ac:dyDescent="0.2">
      <c r="M305" s="11"/>
      <c r="N305" s="12"/>
    </row>
    <row r="306" spans="13:14" x14ac:dyDescent="0.2">
      <c r="M306" s="11"/>
      <c r="N306" s="12"/>
    </row>
    <row r="307" spans="13:14" x14ac:dyDescent="0.2">
      <c r="M307" s="11"/>
      <c r="N307" s="12"/>
    </row>
    <row r="308" spans="13:14" x14ac:dyDescent="0.2">
      <c r="M308" s="11"/>
      <c r="N308" s="12"/>
    </row>
    <row r="309" spans="13:14" x14ac:dyDescent="0.2">
      <c r="M309" s="11"/>
      <c r="N309" s="12"/>
    </row>
    <row r="310" spans="13:14" x14ac:dyDescent="0.2">
      <c r="M310" s="11"/>
      <c r="N310" s="12"/>
    </row>
    <row r="311" spans="13:14" x14ac:dyDescent="0.2">
      <c r="M311" s="11"/>
      <c r="N311" s="12"/>
    </row>
    <row r="312" spans="13:14" x14ac:dyDescent="0.2">
      <c r="M312" s="11"/>
      <c r="N312" s="12"/>
    </row>
    <row r="313" spans="13:14" x14ac:dyDescent="0.2">
      <c r="M313" s="11"/>
      <c r="N313" s="12"/>
    </row>
    <row r="314" spans="13:14" x14ac:dyDescent="0.2">
      <c r="M314" s="11"/>
      <c r="N314" s="12"/>
    </row>
    <row r="315" spans="13:14" x14ac:dyDescent="0.2">
      <c r="M315" s="11"/>
      <c r="N315" s="12"/>
    </row>
    <row r="316" spans="13:14" x14ac:dyDescent="0.2">
      <c r="M316" s="11"/>
      <c r="N316" s="12"/>
    </row>
    <row r="317" spans="13:14" x14ac:dyDescent="0.2">
      <c r="M317" s="11"/>
      <c r="N317" s="12"/>
    </row>
    <row r="318" spans="13:14" x14ac:dyDescent="0.2">
      <c r="M318" s="11"/>
      <c r="N318" s="12"/>
    </row>
    <row r="319" spans="13:14" x14ac:dyDescent="0.2">
      <c r="M319" s="11"/>
      <c r="N319" s="12"/>
    </row>
    <row r="320" spans="13:14" x14ac:dyDescent="0.2">
      <c r="M320" s="11"/>
      <c r="N320" s="12"/>
    </row>
    <row r="321" spans="13:14" x14ac:dyDescent="0.2">
      <c r="M321" s="11"/>
      <c r="N321" s="12"/>
    </row>
    <row r="322" spans="13:14" x14ac:dyDescent="0.2">
      <c r="M322" s="11"/>
      <c r="N322" s="12"/>
    </row>
    <row r="323" spans="13:14" x14ac:dyDescent="0.2">
      <c r="M323" s="11"/>
      <c r="N323" s="12"/>
    </row>
    <row r="324" spans="13:14" x14ac:dyDescent="0.2">
      <c r="M324" s="11"/>
      <c r="N324" s="12"/>
    </row>
    <row r="325" spans="13:14" x14ac:dyDescent="0.2">
      <c r="M325" s="11"/>
      <c r="N325" s="12"/>
    </row>
    <row r="326" spans="13:14" x14ac:dyDescent="0.2">
      <c r="M326" s="11"/>
      <c r="N326" s="12"/>
    </row>
    <row r="327" spans="13:14" x14ac:dyDescent="0.2">
      <c r="M327" s="11"/>
      <c r="N327" s="12"/>
    </row>
    <row r="328" spans="13:14" x14ac:dyDescent="0.2">
      <c r="M328" s="11"/>
      <c r="N328" s="12"/>
    </row>
    <row r="329" spans="13:14" x14ac:dyDescent="0.2">
      <c r="M329" s="11"/>
      <c r="N329" s="12"/>
    </row>
    <row r="330" spans="13:14" x14ac:dyDescent="0.2">
      <c r="M330" s="11"/>
      <c r="N330" s="12"/>
    </row>
    <row r="331" spans="13:14" x14ac:dyDescent="0.2">
      <c r="M331" s="11"/>
      <c r="N331" s="12"/>
    </row>
    <row r="332" spans="13:14" x14ac:dyDescent="0.2">
      <c r="M332" s="11"/>
      <c r="N332" s="12"/>
    </row>
    <row r="333" spans="13:14" x14ac:dyDescent="0.2">
      <c r="M333" s="11"/>
      <c r="N333" s="12"/>
    </row>
    <row r="334" spans="13:14" x14ac:dyDescent="0.2">
      <c r="M334" s="11"/>
      <c r="N334" s="12"/>
    </row>
    <row r="335" spans="13:14" x14ac:dyDescent="0.2">
      <c r="M335" s="11"/>
      <c r="N335" s="12"/>
    </row>
    <row r="336" spans="13:14" x14ac:dyDescent="0.2">
      <c r="M336" s="11"/>
      <c r="N336" s="12"/>
    </row>
    <row r="337" spans="13:14" x14ac:dyDescent="0.2">
      <c r="M337" s="11"/>
      <c r="N337" s="12"/>
    </row>
    <row r="338" spans="13:14" x14ac:dyDescent="0.2">
      <c r="M338" s="11"/>
      <c r="N338" s="12"/>
    </row>
    <row r="339" spans="13:14" x14ac:dyDescent="0.2">
      <c r="M339" s="11"/>
      <c r="N339" s="12"/>
    </row>
    <row r="340" spans="13:14" x14ac:dyDescent="0.2">
      <c r="M340" s="11"/>
      <c r="N340" s="12"/>
    </row>
    <row r="341" spans="13:14" x14ac:dyDescent="0.2">
      <c r="M341" s="11"/>
      <c r="N341" s="12"/>
    </row>
    <row r="342" spans="13:14" x14ac:dyDescent="0.2">
      <c r="M342" s="11"/>
      <c r="N342" s="12"/>
    </row>
    <row r="343" spans="13:14" x14ac:dyDescent="0.2">
      <c r="M343" s="11"/>
      <c r="N343" s="12"/>
    </row>
    <row r="344" spans="13:14" x14ac:dyDescent="0.2">
      <c r="M344" s="11"/>
      <c r="N344" s="12"/>
    </row>
    <row r="345" spans="13:14" x14ac:dyDescent="0.2">
      <c r="M345" s="11"/>
      <c r="N345" s="12"/>
    </row>
    <row r="346" spans="13:14" x14ac:dyDescent="0.2">
      <c r="M346" s="11"/>
      <c r="N346" s="12"/>
    </row>
    <row r="347" spans="13:14" x14ac:dyDescent="0.2">
      <c r="M347" s="11"/>
      <c r="N347" s="12"/>
    </row>
    <row r="348" spans="13:14" x14ac:dyDescent="0.2">
      <c r="M348" s="11"/>
      <c r="N348" s="12"/>
    </row>
    <row r="349" spans="13:14" x14ac:dyDescent="0.2">
      <c r="M349" s="11"/>
      <c r="N349" s="12"/>
    </row>
    <row r="350" spans="13:14" x14ac:dyDescent="0.2">
      <c r="M350" s="11"/>
      <c r="N350" s="12"/>
    </row>
    <row r="351" spans="13:14" x14ac:dyDescent="0.2">
      <c r="M351" s="11"/>
      <c r="N351" s="12"/>
    </row>
    <row r="352" spans="13:14" x14ac:dyDescent="0.2">
      <c r="M352" s="11"/>
      <c r="N352" s="12"/>
    </row>
    <row r="353" spans="13:14" x14ac:dyDescent="0.2">
      <c r="M353" s="11"/>
      <c r="N353" s="12"/>
    </row>
    <row r="354" spans="13:14" x14ac:dyDescent="0.2">
      <c r="M354" s="11"/>
      <c r="N354" s="12"/>
    </row>
    <row r="355" spans="13:14" x14ac:dyDescent="0.2">
      <c r="M355" s="11"/>
      <c r="N355" s="12"/>
    </row>
    <row r="356" spans="13:14" x14ac:dyDescent="0.2">
      <c r="M356" s="11"/>
      <c r="N356" s="12"/>
    </row>
    <row r="357" spans="13:14" x14ac:dyDescent="0.2">
      <c r="M357" s="11"/>
      <c r="N357" s="12"/>
    </row>
    <row r="358" spans="13:14" x14ac:dyDescent="0.2">
      <c r="M358" s="11"/>
      <c r="N358" s="12"/>
    </row>
    <row r="359" spans="13:14" x14ac:dyDescent="0.2">
      <c r="M359" s="11"/>
      <c r="N359" s="12"/>
    </row>
    <row r="360" spans="13:14" x14ac:dyDescent="0.2">
      <c r="M360" s="11"/>
      <c r="N360" s="12"/>
    </row>
    <row r="361" spans="13:14" x14ac:dyDescent="0.2">
      <c r="M361" s="11"/>
      <c r="N361" s="12"/>
    </row>
    <row r="362" spans="13:14" x14ac:dyDescent="0.2">
      <c r="M362" s="11"/>
      <c r="N362" s="12"/>
    </row>
    <row r="363" spans="13:14" x14ac:dyDescent="0.2">
      <c r="M363" s="11"/>
      <c r="N363" s="12"/>
    </row>
    <row r="364" spans="13:14" x14ac:dyDescent="0.2">
      <c r="M364" s="11"/>
      <c r="N364" s="12"/>
    </row>
    <row r="365" spans="13:14" x14ac:dyDescent="0.2">
      <c r="M365" s="11"/>
      <c r="N365" s="12"/>
    </row>
    <row r="366" spans="13:14" x14ac:dyDescent="0.2">
      <c r="M366" s="11"/>
      <c r="N366" s="12"/>
    </row>
    <row r="367" spans="13:14" x14ac:dyDescent="0.2">
      <c r="M367" s="11"/>
      <c r="N367" s="12"/>
    </row>
    <row r="368" spans="13:14" x14ac:dyDescent="0.2">
      <c r="M368" s="11"/>
      <c r="N368" s="12"/>
    </row>
    <row r="369" spans="13:14" x14ac:dyDescent="0.2">
      <c r="M369" s="11"/>
      <c r="N369" s="12"/>
    </row>
    <row r="370" spans="13:14" x14ac:dyDescent="0.2">
      <c r="M370" s="11"/>
      <c r="N370" s="12"/>
    </row>
    <row r="371" spans="13:14" x14ac:dyDescent="0.2">
      <c r="M371" s="11"/>
      <c r="N371" s="12"/>
    </row>
    <row r="372" spans="13:14" x14ac:dyDescent="0.2">
      <c r="M372" s="11"/>
      <c r="N372" s="12"/>
    </row>
    <row r="373" spans="13:14" x14ac:dyDescent="0.2">
      <c r="M373" s="11"/>
      <c r="N373" s="12"/>
    </row>
    <row r="374" spans="13:14" x14ac:dyDescent="0.2">
      <c r="M374" s="11"/>
      <c r="N374" s="12"/>
    </row>
    <row r="375" spans="13:14" x14ac:dyDescent="0.2">
      <c r="M375" s="11"/>
      <c r="N375" s="12"/>
    </row>
    <row r="376" spans="13:14" x14ac:dyDescent="0.2">
      <c r="M376" s="11"/>
      <c r="N376" s="12"/>
    </row>
    <row r="377" spans="13:14" x14ac:dyDescent="0.2">
      <c r="M377" s="11"/>
      <c r="N377" s="12"/>
    </row>
    <row r="378" spans="13:14" x14ac:dyDescent="0.2">
      <c r="M378" s="11"/>
      <c r="N378" s="12"/>
    </row>
    <row r="379" spans="13:14" x14ac:dyDescent="0.2">
      <c r="M379" s="11"/>
      <c r="N379" s="12"/>
    </row>
    <row r="380" spans="13:14" x14ac:dyDescent="0.2">
      <c r="M380" s="11"/>
      <c r="N380" s="12"/>
    </row>
    <row r="381" spans="13:14" x14ac:dyDescent="0.2">
      <c r="M381" s="11"/>
      <c r="N381" s="12"/>
    </row>
    <row r="382" spans="13:14" x14ac:dyDescent="0.2">
      <c r="M382" s="11"/>
      <c r="N382" s="12"/>
    </row>
    <row r="383" spans="13:14" x14ac:dyDescent="0.2">
      <c r="M383" s="11"/>
      <c r="N383" s="12"/>
    </row>
    <row r="384" spans="13:14" x14ac:dyDescent="0.2">
      <c r="M384" s="11"/>
      <c r="N384" s="12"/>
    </row>
    <row r="385" spans="13:14" x14ac:dyDescent="0.2">
      <c r="M385" s="11"/>
      <c r="N385" s="12"/>
    </row>
    <row r="386" spans="13:14" x14ac:dyDescent="0.2">
      <c r="M386" s="11"/>
      <c r="N386" s="12"/>
    </row>
    <row r="387" spans="13:14" x14ac:dyDescent="0.2">
      <c r="M387" s="11"/>
      <c r="N387" s="12"/>
    </row>
    <row r="388" spans="13:14" x14ac:dyDescent="0.2">
      <c r="M388" s="11"/>
      <c r="N388" s="12"/>
    </row>
    <row r="389" spans="13:14" x14ac:dyDescent="0.2">
      <c r="M389" s="11"/>
      <c r="N389" s="12"/>
    </row>
    <row r="390" spans="13:14" x14ac:dyDescent="0.2">
      <c r="M390" s="11"/>
      <c r="N390" s="12"/>
    </row>
    <row r="391" spans="13:14" x14ac:dyDescent="0.2">
      <c r="M391" s="11"/>
      <c r="N391" s="12"/>
    </row>
    <row r="392" spans="13:14" x14ac:dyDescent="0.2">
      <c r="M392" s="11"/>
      <c r="N392" s="12"/>
    </row>
    <row r="393" spans="13:14" x14ac:dyDescent="0.2">
      <c r="M393" s="11"/>
      <c r="N393" s="12"/>
    </row>
    <row r="394" spans="13:14" x14ac:dyDescent="0.2">
      <c r="M394" s="11"/>
      <c r="N394" s="12"/>
    </row>
    <row r="395" spans="13:14" x14ac:dyDescent="0.2">
      <c r="M395" s="11"/>
      <c r="N395" s="12"/>
    </row>
    <row r="396" spans="13:14" x14ac:dyDescent="0.2">
      <c r="M396" s="11"/>
      <c r="N396" s="12"/>
    </row>
    <row r="397" spans="13:14" x14ac:dyDescent="0.2">
      <c r="M397" s="11"/>
      <c r="N397" s="12"/>
    </row>
    <row r="398" spans="13:14" x14ac:dyDescent="0.2">
      <c r="M398" s="11"/>
      <c r="N398" s="12"/>
    </row>
    <row r="399" spans="13:14" x14ac:dyDescent="0.2">
      <c r="M399" s="11"/>
      <c r="N399" s="12"/>
    </row>
    <row r="400" spans="13:14" x14ac:dyDescent="0.2">
      <c r="M400" s="11"/>
      <c r="N400" s="12"/>
    </row>
    <row r="401" spans="13:14" x14ac:dyDescent="0.2">
      <c r="M401" s="11"/>
      <c r="N401" s="12"/>
    </row>
    <row r="402" spans="13:14" x14ac:dyDescent="0.2">
      <c r="M402" s="11"/>
      <c r="N402" s="12"/>
    </row>
    <row r="403" spans="13:14" x14ac:dyDescent="0.2">
      <c r="M403" s="11"/>
      <c r="N403" s="12"/>
    </row>
    <row r="404" spans="13:14" x14ac:dyDescent="0.2">
      <c r="M404" s="11"/>
      <c r="N404" s="12"/>
    </row>
    <row r="405" spans="13:14" x14ac:dyDescent="0.2">
      <c r="M405" s="11"/>
      <c r="N405" s="12"/>
    </row>
    <row r="406" spans="13:14" x14ac:dyDescent="0.2">
      <c r="M406" s="11"/>
      <c r="N406" s="12"/>
    </row>
    <row r="407" spans="13:14" x14ac:dyDescent="0.2">
      <c r="M407" s="11"/>
      <c r="N407" s="12"/>
    </row>
    <row r="408" spans="13:14" x14ac:dyDescent="0.2">
      <c r="M408" s="11"/>
      <c r="N408" s="12"/>
    </row>
    <row r="409" spans="13:14" x14ac:dyDescent="0.2">
      <c r="M409" s="11"/>
      <c r="N409" s="12"/>
    </row>
    <row r="410" spans="13:14" x14ac:dyDescent="0.2">
      <c r="M410" s="11"/>
      <c r="N410" s="12"/>
    </row>
    <row r="411" spans="13:14" x14ac:dyDescent="0.2">
      <c r="M411" s="11"/>
      <c r="N411" s="12"/>
    </row>
    <row r="412" spans="13:14" x14ac:dyDescent="0.2">
      <c r="M412" s="11"/>
      <c r="N412" s="12"/>
    </row>
    <row r="413" spans="13:14" x14ac:dyDescent="0.2">
      <c r="M413" s="11"/>
      <c r="N413" s="12"/>
    </row>
    <row r="414" spans="13:14" x14ac:dyDescent="0.2">
      <c r="M414" s="11"/>
      <c r="N414" s="12"/>
    </row>
    <row r="415" spans="13:14" x14ac:dyDescent="0.2">
      <c r="M415" s="11"/>
      <c r="N415" s="12"/>
    </row>
    <row r="416" spans="13:14" x14ac:dyDescent="0.2">
      <c r="M416" s="11"/>
      <c r="N416" s="12"/>
    </row>
    <row r="417" spans="13:14" x14ac:dyDescent="0.2">
      <c r="M417" s="11"/>
      <c r="N417" s="12"/>
    </row>
    <row r="418" spans="13:14" x14ac:dyDescent="0.2">
      <c r="M418" s="11"/>
      <c r="N418" s="12"/>
    </row>
    <row r="419" spans="13:14" x14ac:dyDescent="0.2">
      <c r="M419" s="11"/>
      <c r="N419" s="12"/>
    </row>
    <row r="420" spans="13:14" x14ac:dyDescent="0.2">
      <c r="M420" s="11"/>
      <c r="N420" s="12"/>
    </row>
    <row r="421" spans="13:14" x14ac:dyDescent="0.2">
      <c r="M421" s="11"/>
      <c r="N421" s="12"/>
    </row>
    <row r="422" spans="13:14" x14ac:dyDescent="0.2">
      <c r="M422" s="11"/>
      <c r="N422" s="12"/>
    </row>
    <row r="423" spans="13:14" x14ac:dyDescent="0.2">
      <c r="M423" s="11"/>
      <c r="N423" s="12"/>
    </row>
    <row r="424" spans="13:14" x14ac:dyDescent="0.2">
      <c r="M424" s="11"/>
      <c r="N424" s="12"/>
    </row>
    <row r="425" spans="13:14" x14ac:dyDescent="0.2">
      <c r="M425" s="11"/>
      <c r="N425" s="12"/>
    </row>
    <row r="426" spans="13:14" x14ac:dyDescent="0.2">
      <c r="M426" s="11"/>
      <c r="N426" s="12"/>
    </row>
    <row r="427" spans="13:14" x14ac:dyDescent="0.2">
      <c r="M427" s="11"/>
      <c r="N427" s="12"/>
    </row>
    <row r="428" spans="13:14" x14ac:dyDescent="0.2">
      <c r="M428" s="11"/>
      <c r="N428" s="12"/>
    </row>
    <row r="429" spans="13:14" x14ac:dyDescent="0.2">
      <c r="M429" s="11"/>
      <c r="N429" s="12"/>
    </row>
    <row r="430" spans="13:14" x14ac:dyDescent="0.2">
      <c r="M430" s="11"/>
      <c r="N430" s="12"/>
    </row>
    <row r="431" spans="13:14" x14ac:dyDescent="0.2">
      <c r="M431" s="11"/>
      <c r="N431" s="12"/>
    </row>
    <row r="432" spans="13:14" x14ac:dyDescent="0.2">
      <c r="M432" s="11"/>
      <c r="N432" s="12"/>
    </row>
    <row r="433" spans="13:14" x14ac:dyDescent="0.2">
      <c r="M433" s="11"/>
      <c r="N433" s="12"/>
    </row>
    <row r="434" spans="13:14" x14ac:dyDescent="0.2">
      <c r="M434" s="11"/>
      <c r="N434" s="12"/>
    </row>
    <row r="435" spans="13:14" x14ac:dyDescent="0.2">
      <c r="M435" s="11"/>
      <c r="N435" s="12"/>
    </row>
    <row r="436" spans="13:14" x14ac:dyDescent="0.2">
      <c r="M436" s="11"/>
      <c r="N436" s="12"/>
    </row>
    <row r="437" spans="13:14" x14ac:dyDescent="0.2">
      <c r="M437" s="11"/>
      <c r="N437" s="12"/>
    </row>
    <row r="438" spans="13:14" x14ac:dyDescent="0.2">
      <c r="M438" s="11"/>
      <c r="N438" s="12"/>
    </row>
    <row r="439" spans="13:14" x14ac:dyDescent="0.2">
      <c r="M439" s="11"/>
      <c r="N439" s="12"/>
    </row>
    <row r="440" spans="13:14" x14ac:dyDescent="0.2">
      <c r="M440" s="11"/>
      <c r="N440" s="12"/>
    </row>
    <row r="441" spans="13:14" x14ac:dyDescent="0.2">
      <c r="M441" s="11"/>
      <c r="N441" s="12"/>
    </row>
    <row r="442" spans="13:14" x14ac:dyDescent="0.2">
      <c r="M442" s="11"/>
      <c r="N442" s="12"/>
    </row>
    <row r="443" spans="13:14" x14ac:dyDescent="0.2">
      <c r="M443" s="11"/>
      <c r="N443" s="12"/>
    </row>
    <row r="444" spans="13:14" x14ac:dyDescent="0.2">
      <c r="M444" s="11"/>
      <c r="N444" s="12"/>
    </row>
    <row r="445" spans="13:14" x14ac:dyDescent="0.2">
      <c r="M445" s="11"/>
      <c r="N445" s="12"/>
    </row>
    <row r="446" spans="13:14" x14ac:dyDescent="0.2">
      <c r="M446" s="11"/>
      <c r="N446" s="12"/>
    </row>
    <row r="447" spans="13:14" x14ac:dyDescent="0.2">
      <c r="M447" s="11"/>
      <c r="N447" s="12"/>
    </row>
    <row r="448" spans="13:14" x14ac:dyDescent="0.2">
      <c r="M448" s="11"/>
      <c r="N448" s="12"/>
    </row>
    <row r="449" spans="13:14" x14ac:dyDescent="0.2">
      <c r="M449" s="11"/>
      <c r="N449" s="12"/>
    </row>
    <row r="450" spans="13:14" x14ac:dyDescent="0.2">
      <c r="M450" s="11"/>
      <c r="N450" s="12"/>
    </row>
    <row r="451" spans="13:14" x14ac:dyDescent="0.2">
      <c r="M451" s="11"/>
      <c r="N451" s="12"/>
    </row>
    <row r="452" spans="13:14" x14ac:dyDescent="0.2">
      <c r="M452" s="11"/>
      <c r="N452" s="12"/>
    </row>
    <row r="453" spans="13:14" x14ac:dyDescent="0.2">
      <c r="M453" s="11"/>
      <c r="N453" s="12"/>
    </row>
    <row r="454" spans="13:14" x14ac:dyDescent="0.2">
      <c r="M454" s="11"/>
      <c r="N454" s="12"/>
    </row>
    <row r="455" spans="13:14" x14ac:dyDescent="0.2">
      <c r="M455" s="11"/>
      <c r="N455" s="12"/>
    </row>
    <row r="456" spans="13:14" x14ac:dyDescent="0.2">
      <c r="M456" s="11"/>
      <c r="N456" s="12"/>
    </row>
    <row r="457" spans="13:14" x14ac:dyDescent="0.2">
      <c r="M457" s="11"/>
      <c r="N457" s="12"/>
    </row>
    <row r="458" spans="13:14" x14ac:dyDescent="0.2">
      <c r="M458" s="11"/>
      <c r="N458" s="12"/>
    </row>
    <row r="459" spans="13:14" x14ac:dyDescent="0.2">
      <c r="M459" s="11"/>
      <c r="N459" s="12"/>
    </row>
    <row r="460" spans="13:14" x14ac:dyDescent="0.2">
      <c r="M460" s="11"/>
      <c r="N460" s="12"/>
    </row>
    <row r="461" spans="13:14" x14ac:dyDescent="0.2">
      <c r="M461" s="11"/>
      <c r="N461" s="12"/>
    </row>
    <row r="462" spans="13:14" x14ac:dyDescent="0.2">
      <c r="M462" s="11"/>
      <c r="N462" s="12"/>
    </row>
    <row r="463" spans="13:14" x14ac:dyDescent="0.2">
      <c r="M463" s="11"/>
      <c r="N463" s="12"/>
    </row>
    <row r="464" spans="13:14" x14ac:dyDescent="0.2">
      <c r="M464" s="11"/>
      <c r="N464" s="12"/>
    </row>
    <row r="465" spans="13:14" x14ac:dyDescent="0.2">
      <c r="M465" s="11"/>
      <c r="N465" s="12"/>
    </row>
    <row r="466" spans="13:14" x14ac:dyDescent="0.2">
      <c r="M466" s="11"/>
      <c r="N466" s="12"/>
    </row>
    <row r="467" spans="13:14" x14ac:dyDescent="0.2">
      <c r="M467" s="11"/>
      <c r="N467" s="12"/>
    </row>
    <row r="468" spans="13:14" x14ac:dyDescent="0.2">
      <c r="M468" s="11"/>
      <c r="N468" s="12"/>
    </row>
    <row r="469" spans="13:14" x14ac:dyDescent="0.2">
      <c r="M469" s="11"/>
      <c r="N469" s="12"/>
    </row>
    <row r="470" spans="13:14" x14ac:dyDescent="0.2">
      <c r="M470" s="11"/>
      <c r="N470" s="12"/>
    </row>
    <row r="471" spans="13:14" x14ac:dyDescent="0.2">
      <c r="M471" s="11"/>
      <c r="N471" s="12"/>
    </row>
    <row r="472" spans="13:14" x14ac:dyDescent="0.2">
      <c r="M472" s="11"/>
      <c r="N472" s="12"/>
    </row>
    <row r="473" spans="13:14" x14ac:dyDescent="0.2">
      <c r="M473" s="11"/>
      <c r="N473" s="12"/>
    </row>
    <row r="474" spans="13:14" x14ac:dyDescent="0.2">
      <c r="M474" s="11"/>
      <c r="N474" s="12"/>
    </row>
    <row r="475" spans="13:14" x14ac:dyDescent="0.2">
      <c r="M475" s="11"/>
      <c r="N475" s="12"/>
    </row>
    <row r="476" spans="13:14" x14ac:dyDescent="0.2">
      <c r="M476" s="11"/>
      <c r="N476" s="12"/>
    </row>
    <row r="477" spans="13:14" x14ac:dyDescent="0.2">
      <c r="M477" s="11"/>
      <c r="N477" s="12"/>
    </row>
    <row r="478" spans="13:14" x14ac:dyDescent="0.2">
      <c r="M478" s="11"/>
      <c r="N478" s="12"/>
    </row>
    <row r="479" spans="13:14" x14ac:dyDescent="0.2">
      <c r="M479" s="11"/>
      <c r="N479" s="12"/>
    </row>
    <row r="480" spans="13:14" x14ac:dyDescent="0.2">
      <c r="M480" s="11"/>
      <c r="N480" s="12"/>
    </row>
    <row r="481" spans="13:14" x14ac:dyDescent="0.2">
      <c r="M481" s="11"/>
      <c r="N481" s="12"/>
    </row>
    <row r="482" spans="13:14" x14ac:dyDescent="0.2">
      <c r="M482" s="11"/>
      <c r="N482" s="12"/>
    </row>
    <row r="483" spans="13:14" x14ac:dyDescent="0.2">
      <c r="M483" s="11"/>
      <c r="N483" s="12"/>
    </row>
    <row r="484" spans="13:14" x14ac:dyDescent="0.2">
      <c r="M484" s="11"/>
      <c r="N484" s="12"/>
    </row>
    <row r="485" spans="13:14" x14ac:dyDescent="0.2">
      <c r="M485" s="11"/>
      <c r="N485" s="12"/>
    </row>
    <row r="486" spans="13:14" x14ac:dyDescent="0.2">
      <c r="M486" s="11"/>
      <c r="N486" s="12"/>
    </row>
    <row r="487" spans="13:14" x14ac:dyDescent="0.2">
      <c r="M487" s="11"/>
      <c r="N487" s="12"/>
    </row>
    <row r="488" spans="13:14" x14ac:dyDescent="0.2">
      <c r="M488" s="11"/>
      <c r="N488" s="12"/>
    </row>
    <row r="489" spans="13:14" x14ac:dyDescent="0.2">
      <c r="M489" s="11"/>
      <c r="N489" s="12"/>
    </row>
    <row r="490" spans="13:14" x14ac:dyDescent="0.2">
      <c r="M490" s="11"/>
      <c r="N490" s="12"/>
    </row>
    <row r="491" spans="13:14" x14ac:dyDescent="0.2">
      <c r="M491" s="11"/>
      <c r="N491" s="12"/>
    </row>
    <row r="492" spans="13:14" x14ac:dyDescent="0.2">
      <c r="M492" s="11"/>
      <c r="N492" s="12"/>
    </row>
    <row r="493" spans="13:14" x14ac:dyDescent="0.2">
      <c r="M493" s="11"/>
      <c r="N493" s="12"/>
    </row>
    <row r="494" spans="13:14" x14ac:dyDescent="0.2">
      <c r="M494" s="11"/>
      <c r="N494" s="12"/>
    </row>
    <row r="495" spans="13:14" x14ac:dyDescent="0.2">
      <c r="M495" s="11"/>
      <c r="N495" s="12"/>
    </row>
    <row r="496" spans="13:14" x14ac:dyDescent="0.2">
      <c r="M496" s="11"/>
      <c r="N496" s="12"/>
    </row>
    <row r="497" spans="13:14" x14ac:dyDescent="0.2">
      <c r="M497" s="11"/>
      <c r="N497" s="12"/>
    </row>
    <row r="498" spans="13:14" x14ac:dyDescent="0.2">
      <c r="M498" s="11"/>
      <c r="N498" s="12"/>
    </row>
    <row r="499" spans="13:14" x14ac:dyDescent="0.2">
      <c r="M499" s="11"/>
      <c r="N499" s="12"/>
    </row>
    <row r="500" spans="13:14" x14ac:dyDescent="0.2">
      <c r="M500" s="11"/>
      <c r="N500" s="12"/>
    </row>
    <row r="501" spans="13:14" x14ac:dyDescent="0.2">
      <c r="M501" s="11"/>
      <c r="N501" s="12"/>
    </row>
    <row r="502" spans="13:14" x14ac:dyDescent="0.2">
      <c r="M502" s="11"/>
      <c r="N502" s="12"/>
    </row>
    <row r="503" spans="13:14" x14ac:dyDescent="0.2">
      <c r="M503" s="11"/>
      <c r="N503" s="12"/>
    </row>
    <row r="504" spans="13:14" x14ac:dyDescent="0.2">
      <c r="M504" s="11"/>
      <c r="N504" s="12"/>
    </row>
    <row r="505" spans="13:14" x14ac:dyDescent="0.2">
      <c r="M505" s="11"/>
      <c r="N505" s="12"/>
    </row>
    <row r="506" spans="13:14" x14ac:dyDescent="0.2">
      <c r="M506" s="11"/>
      <c r="N506" s="12"/>
    </row>
    <row r="507" spans="13:14" x14ac:dyDescent="0.2">
      <c r="M507" s="11"/>
      <c r="N507" s="12"/>
    </row>
    <row r="508" spans="13:14" x14ac:dyDescent="0.2">
      <c r="M508" s="11"/>
      <c r="N508" s="12"/>
    </row>
    <row r="509" spans="13:14" x14ac:dyDescent="0.2">
      <c r="M509" s="11"/>
      <c r="N509" s="12"/>
    </row>
    <row r="510" spans="13:14" x14ac:dyDescent="0.2">
      <c r="M510" s="11"/>
      <c r="N510" s="12"/>
    </row>
    <row r="511" spans="13:14" x14ac:dyDescent="0.2">
      <c r="M511" s="11"/>
      <c r="N511" s="12"/>
    </row>
    <row r="512" spans="13:14" x14ac:dyDescent="0.2">
      <c r="M512" s="11"/>
      <c r="N512" s="12"/>
    </row>
    <row r="513" spans="13:14" x14ac:dyDescent="0.2">
      <c r="M513" s="11"/>
      <c r="N513" s="12"/>
    </row>
    <row r="514" spans="13:14" x14ac:dyDescent="0.2">
      <c r="M514" s="11"/>
      <c r="N514" s="12"/>
    </row>
    <row r="515" spans="13:14" x14ac:dyDescent="0.2">
      <c r="M515" s="11"/>
      <c r="N515" s="12"/>
    </row>
    <row r="516" spans="13:14" x14ac:dyDescent="0.2">
      <c r="M516" s="11"/>
      <c r="N516" s="12"/>
    </row>
    <row r="517" spans="13:14" x14ac:dyDescent="0.2">
      <c r="M517" s="11"/>
      <c r="N517" s="12"/>
    </row>
    <row r="518" spans="13:14" x14ac:dyDescent="0.2">
      <c r="M518" s="11"/>
      <c r="N518" s="12"/>
    </row>
    <row r="519" spans="13:14" x14ac:dyDescent="0.2">
      <c r="M519" s="11"/>
      <c r="N519" s="12"/>
    </row>
    <row r="520" spans="13:14" x14ac:dyDescent="0.2">
      <c r="M520" s="11"/>
      <c r="N520" s="12"/>
    </row>
    <row r="521" spans="13:14" x14ac:dyDescent="0.2">
      <c r="M521" s="11"/>
      <c r="N521" s="12"/>
    </row>
    <row r="522" spans="13:14" x14ac:dyDescent="0.2">
      <c r="M522" s="11"/>
      <c r="N522" s="12"/>
    </row>
    <row r="523" spans="13:14" x14ac:dyDescent="0.2">
      <c r="M523" s="11"/>
      <c r="N523" s="12"/>
    </row>
    <row r="524" spans="13:14" x14ac:dyDescent="0.2">
      <c r="M524" s="11"/>
      <c r="N524" s="12"/>
    </row>
    <row r="525" spans="13:14" x14ac:dyDescent="0.2">
      <c r="M525" s="11"/>
      <c r="N525" s="12"/>
    </row>
    <row r="526" spans="13:14" x14ac:dyDescent="0.2">
      <c r="M526" s="11"/>
      <c r="N526" s="12"/>
    </row>
    <row r="527" spans="13:14" x14ac:dyDescent="0.2">
      <c r="M527" s="11"/>
      <c r="N527" s="12"/>
    </row>
    <row r="528" spans="13:14" x14ac:dyDescent="0.2">
      <c r="M528" s="11"/>
      <c r="N528" s="12"/>
    </row>
    <row r="529" spans="13:14" x14ac:dyDescent="0.2">
      <c r="M529" s="11"/>
      <c r="N529" s="12"/>
    </row>
    <row r="530" spans="13:14" x14ac:dyDescent="0.2">
      <c r="M530" s="11"/>
      <c r="N530" s="12"/>
    </row>
    <row r="531" spans="13:14" x14ac:dyDescent="0.2">
      <c r="M531" s="11"/>
      <c r="N531" s="12"/>
    </row>
    <row r="532" spans="13:14" x14ac:dyDescent="0.2">
      <c r="M532" s="11"/>
      <c r="N532" s="12"/>
    </row>
    <row r="533" spans="13:14" x14ac:dyDescent="0.2">
      <c r="M533" s="11"/>
      <c r="N533" s="12"/>
    </row>
    <row r="534" spans="13:14" x14ac:dyDescent="0.2">
      <c r="M534" s="11"/>
      <c r="N534" s="12"/>
    </row>
    <row r="535" spans="13:14" x14ac:dyDescent="0.2">
      <c r="M535" s="11"/>
      <c r="N535" s="12"/>
    </row>
    <row r="536" spans="13:14" x14ac:dyDescent="0.2">
      <c r="M536" s="11"/>
      <c r="N536" s="12"/>
    </row>
    <row r="537" spans="13:14" x14ac:dyDescent="0.2">
      <c r="M537" s="11"/>
      <c r="N537" s="12"/>
    </row>
    <row r="538" spans="13:14" x14ac:dyDescent="0.2">
      <c r="M538" s="11"/>
      <c r="N538" s="12"/>
    </row>
    <row r="539" spans="13:14" x14ac:dyDescent="0.2">
      <c r="M539" s="11"/>
      <c r="N539" s="12"/>
    </row>
    <row r="540" spans="13:14" x14ac:dyDescent="0.2">
      <c r="M540" s="11"/>
      <c r="N540" s="12"/>
    </row>
    <row r="541" spans="13:14" x14ac:dyDescent="0.2">
      <c r="M541" s="11"/>
      <c r="N541" s="12"/>
    </row>
    <row r="542" spans="13:14" x14ac:dyDescent="0.2">
      <c r="M542" s="11"/>
      <c r="N542" s="12"/>
    </row>
    <row r="543" spans="13:14" x14ac:dyDescent="0.2">
      <c r="M543" s="11"/>
      <c r="N543" s="12"/>
    </row>
    <row r="544" spans="13:14" x14ac:dyDescent="0.2">
      <c r="M544" s="11"/>
      <c r="N544" s="12"/>
    </row>
    <row r="545" spans="13:14" x14ac:dyDescent="0.2">
      <c r="M545" s="11"/>
      <c r="N545" s="12"/>
    </row>
    <row r="546" spans="13:14" x14ac:dyDescent="0.2">
      <c r="M546" s="11"/>
      <c r="N546" s="12"/>
    </row>
    <row r="547" spans="13:14" x14ac:dyDescent="0.2">
      <c r="M547" s="11"/>
      <c r="N547" s="12"/>
    </row>
    <row r="548" spans="13:14" x14ac:dyDescent="0.2">
      <c r="M548" s="11"/>
      <c r="N548" s="12"/>
    </row>
    <row r="549" spans="13:14" x14ac:dyDescent="0.2">
      <c r="M549" s="11"/>
      <c r="N549" s="12"/>
    </row>
    <row r="550" spans="13:14" x14ac:dyDescent="0.2">
      <c r="M550" s="11"/>
      <c r="N550" s="12"/>
    </row>
    <row r="551" spans="13:14" x14ac:dyDescent="0.2">
      <c r="M551" s="11"/>
      <c r="N551" s="12"/>
    </row>
    <row r="552" spans="13:14" x14ac:dyDescent="0.2">
      <c r="M552" s="11"/>
      <c r="N552" s="12"/>
    </row>
    <row r="553" spans="13:14" x14ac:dyDescent="0.2">
      <c r="M553" s="11"/>
      <c r="N553" s="12"/>
    </row>
    <row r="554" spans="13:14" x14ac:dyDescent="0.2">
      <c r="M554" s="11"/>
      <c r="N554" s="12"/>
    </row>
    <row r="555" spans="13:14" x14ac:dyDescent="0.2">
      <c r="M555" s="11"/>
      <c r="N555" s="12"/>
    </row>
    <row r="556" spans="13:14" x14ac:dyDescent="0.2">
      <c r="M556" s="11"/>
      <c r="N556" s="12"/>
    </row>
    <row r="557" spans="13:14" x14ac:dyDescent="0.2">
      <c r="M557" s="11"/>
      <c r="N557" s="12"/>
    </row>
    <row r="558" spans="13:14" x14ac:dyDescent="0.2">
      <c r="M558" s="11"/>
      <c r="N558" s="12"/>
    </row>
    <row r="559" spans="13:14" x14ac:dyDescent="0.2">
      <c r="M559" s="11"/>
      <c r="N559" s="12"/>
    </row>
    <row r="560" spans="13:14" x14ac:dyDescent="0.2">
      <c r="M560" s="11"/>
      <c r="N560" s="12"/>
    </row>
    <row r="561" spans="13:14" x14ac:dyDescent="0.2">
      <c r="M561" s="11"/>
      <c r="N561" s="12"/>
    </row>
    <row r="562" spans="13:14" x14ac:dyDescent="0.2">
      <c r="M562" s="11"/>
      <c r="N562" s="12"/>
    </row>
    <row r="563" spans="13:14" x14ac:dyDescent="0.2">
      <c r="M563" s="11"/>
      <c r="N563" s="12"/>
    </row>
    <row r="564" spans="13:14" x14ac:dyDescent="0.2">
      <c r="M564" s="11"/>
      <c r="N564" s="12"/>
    </row>
  </sheetData>
  <mergeCells count="1">
    <mergeCell ref="A6:L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</dc:creator>
  <cp:lastModifiedBy>Dora</cp:lastModifiedBy>
  <dcterms:created xsi:type="dcterms:W3CDTF">2026-02-19T20:13:48Z</dcterms:created>
  <dcterms:modified xsi:type="dcterms:W3CDTF">2026-02-19T20:15:09Z</dcterms:modified>
</cp:coreProperties>
</file>